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6608" windowHeight="9432" tabRatio="767" activeTab="11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</sheets>
  <definedNames>
    <definedName name="CUADRO11_2008">'11- 2008'!$A$8:$AN$17</definedName>
    <definedName name="CUADRO11_2008_VALORES">'VALORES 2008'!$A$7:$AH$16</definedName>
    <definedName name="CUADRO11_2009">'11- 2009'!$A$8:$AN$18</definedName>
    <definedName name="CUADRO11_2009_VALORES">'VALORES 2009'!$A$7:$AH$17</definedName>
    <definedName name="CUADRO11_2010">'11- 2010'!$A$8:$AN$20</definedName>
    <definedName name="CUADRO11_2010_VALORES">'VALORES 2010'!$A$7:$AH$19</definedName>
    <definedName name="CUADRO11_2011">'11- 2011'!$A$8:$AN$22</definedName>
    <definedName name="CUADRO11_2011_VALORES">'VALORES 2011'!$A$7:$AH$21</definedName>
    <definedName name="CUADRO11_2012">'11- 2012'!$A$8:$AN$22</definedName>
    <definedName name="CUADRO11_2012_VALORES">'VALORES 2012'!$A$7:$AH$21</definedName>
    <definedName name="CUADRO11_2013">'11- 2013'!$A$8:$AN$27</definedName>
    <definedName name="CUADRO11_2013_VALORES">'VALORES 2013'!$A$7:$AH$26</definedName>
  </definedNames>
  <calcPr calcId="125725"/>
</workbook>
</file>

<file path=xl/calcChain.xml><?xml version="1.0" encoding="utf-8"?>
<calcChain xmlns="http://schemas.openxmlformats.org/spreadsheetml/2006/main">
  <c r="AN10" i="1"/>
  <c r="AN11"/>
  <c r="AN12"/>
  <c r="AN13"/>
  <c r="AN14"/>
  <c r="AN15"/>
  <c r="AN16"/>
  <c r="AN17"/>
  <c r="AN9"/>
  <c r="AN10" i="3"/>
  <c r="AN11"/>
  <c r="AN12"/>
  <c r="AN13"/>
  <c r="AN14"/>
  <c r="AN15"/>
  <c r="AN16"/>
  <c r="AN17"/>
  <c r="AN18"/>
  <c r="AN9"/>
  <c r="AN10" i="4"/>
  <c r="AN11"/>
  <c r="AN12"/>
  <c r="AN13"/>
  <c r="AN14"/>
  <c r="AN15"/>
  <c r="AN16"/>
  <c r="AN17"/>
  <c r="AN18"/>
  <c r="AN19"/>
  <c r="AN20"/>
  <c r="AN9"/>
  <c r="AN10" i="5"/>
  <c r="AN11"/>
  <c r="AN12"/>
  <c r="AN13"/>
  <c r="AN14"/>
  <c r="AN15"/>
  <c r="AN16"/>
  <c r="AN17"/>
  <c r="AN18"/>
  <c r="AN19"/>
  <c r="AN20"/>
  <c r="AN21"/>
  <c r="AN22"/>
  <c r="AN9"/>
  <c r="AN10" i="6"/>
  <c r="AN11"/>
  <c r="AN12"/>
  <c r="AN13"/>
  <c r="AN14"/>
  <c r="AN15"/>
  <c r="AN16"/>
  <c r="AN17"/>
  <c r="AN18"/>
  <c r="AN19"/>
  <c r="AN20"/>
  <c r="AN21"/>
  <c r="AN22"/>
  <c r="AN9"/>
  <c r="AN10" i="7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9"/>
  <c r="I2" i="12"/>
  <c r="H30" i="7"/>
  <c r="B26" i="12" l="1"/>
  <c r="B25"/>
  <c r="B24"/>
  <c r="B23"/>
  <c r="B22"/>
  <c r="B21"/>
  <c r="B20"/>
  <c r="B19"/>
  <c r="B18"/>
  <c r="B17"/>
  <c r="B16"/>
  <c r="B15"/>
  <c r="B14"/>
  <c r="B13"/>
  <c r="C12"/>
  <c r="AH12" s="1"/>
  <c r="B12"/>
  <c r="B11"/>
  <c r="C10"/>
  <c r="AH10" s="1"/>
  <c r="B10"/>
  <c r="B9"/>
  <c r="C8"/>
  <c r="AH8" s="1"/>
  <c r="B8"/>
  <c r="B21" i="11"/>
  <c r="B20"/>
  <c r="B19"/>
  <c r="B18"/>
  <c r="B17"/>
  <c r="B16"/>
  <c r="B15"/>
  <c r="B14"/>
  <c r="B13"/>
  <c r="B12"/>
  <c r="C11"/>
  <c r="B11"/>
  <c r="B10"/>
  <c r="C9"/>
  <c r="B9"/>
  <c r="B8"/>
  <c r="B21" i="10"/>
  <c r="B20"/>
  <c r="B19"/>
  <c r="B18"/>
  <c r="B17"/>
  <c r="B16"/>
  <c r="B15"/>
  <c r="B14"/>
  <c r="B13"/>
  <c r="B12"/>
  <c r="B11"/>
  <c r="B10"/>
  <c r="B9"/>
  <c r="B8"/>
  <c r="B19" i="9"/>
  <c r="B18"/>
  <c r="B17"/>
  <c r="B16"/>
  <c r="B15"/>
  <c r="B14"/>
  <c r="B13"/>
  <c r="B12"/>
  <c r="B11"/>
  <c r="B10"/>
  <c r="B9"/>
  <c r="B8"/>
  <c r="B17" i="8"/>
  <c r="B16"/>
  <c r="B15"/>
  <c r="B14"/>
  <c r="B13"/>
  <c r="B12"/>
  <c r="C11"/>
  <c r="B11"/>
  <c r="B10"/>
  <c r="C9"/>
  <c r="B9"/>
  <c r="B8"/>
  <c r="C26" i="12"/>
  <c r="AD26" s="1"/>
  <c r="C25"/>
  <c r="C24"/>
  <c r="AD24" s="1"/>
  <c r="C23"/>
  <c r="C22"/>
  <c r="AD22" s="1"/>
  <c r="C21"/>
  <c r="C20"/>
  <c r="AD20" s="1"/>
  <c r="C19"/>
  <c r="C18"/>
  <c r="AD18" s="1"/>
  <c r="C17"/>
  <c r="C16"/>
  <c r="AD16" s="1"/>
  <c r="C15"/>
  <c r="C14"/>
  <c r="AD14" s="1"/>
  <c r="C13"/>
  <c r="C11"/>
  <c r="C9"/>
  <c r="C21" i="11"/>
  <c r="C20"/>
  <c r="C19"/>
  <c r="L19" s="1"/>
  <c r="C18"/>
  <c r="C17"/>
  <c r="AB17" s="1"/>
  <c r="C16"/>
  <c r="C15"/>
  <c r="AB15" s="1"/>
  <c r="C14"/>
  <c r="C13"/>
  <c r="AB13" s="1"/>
  <c r="C12"/>
  <c r="C10"/>
  <c r="C8"/>
  <c r="C21" i="10"/>
  <c r="C20"/>
  <c r="C19"/>
  <c r="T19" s="1"/>
  <c r="C18"/>
  <c r="AG18" s="1"/>
  <c r="C17"/>
  <c r="AB17" s="1"/>
  <c r="C16"/>
  <c r="C15"/>
  <c r="AB15" s="1"/>
  <c r="C14"/>
  <c r="C13"/>
  <c r="AB13" s="1"/>
  <c r="C12"/>
  <c r="C11"/>
  <c r="C10"/>
  <c r="C9"/>
  <c r="C8"/>
  <c r="C19" i="9"/>
  <c r="C18"/>
  <c r="C17"/>
  <c r="C16"/>
  <c r="C15"/>
  <c r="C14"/>
  <c r="C13"/>
  <c r="C12"/>
  <c r="C11"/>
  <c r="C10"/>
  <c r="C9"/>
  <c r="C8"/>
  <c r="C17" i="8"/>
  <c r="AD17" s="1"/>
  <c r="C16"/>
  <c r="C15"/>
  <c r="R15" s="1"/>
  <c r="C14"/>
  <c r="C13"/>
  <c r="AD13" s="1"/>
  <c r="C12"/>
  <c r="C10"/>
  <c r="C8"/>
  <c r="B16" i="2"/>
  <c r="B15"/>
  <c r="B14"/>
  <c r="B13"/>
  <c r="B12"/>
  <c r="B11"/>
  <c r="B10"/>
  <c r="B9"/>
  <c r="B8"/>
  <c r="C16"/>
  <c r="AH16" s="1"/>
  <c r="C15"/>
  <c r="C14"/>
  <c r="AH14" s="1"/>
  <c r="C13"/>
  <c r="C12"/>
  <c r="AH12" s="1"/>
  <c r="C11"/>
  <c r="C10"/>
  <c r="AH10" s="1"/>
  <c r="C9"/>
  <c r="C8"/>
  <c r="AD8" s="1"/>
  <c r="J14" i="12" l="1"/>
  <c r="R14"/>
  <c r="Z14"/>
  <c r="AH14"/>
  <c r="J16"/>
  <c r="R16"/>
  <c r="Z16"/>
  <c r="AH16"/>
  <c r="J18"/>
  <c r="R18"/>
  <c r="Z18"/>
  <c r="AH18"/>
  <c r="J20"/>
  <c r="R20"/>
  <c r="Z20"/>
  <c r="AH20"/>
  <c r="J22"/>
  <c r="R22"/>
  <c r="Z22"/>
  <c r="AH22"/>
  <c r="J24"/>
  <c r="R24"/>
  <c r="Z24"/>
  <c r="AH24"/>
  <c r="J26"/>
  <c r="R26"/>
  <c r="Z26"/>
  <c r="AH26"/>
  <c r="F14"/>
  <c r="N14"/>
  <c r="V14"/>
  <c r="F16"/>
  <c r="N16"/>
  <c r="V16"/>
  <c r="F18"/>
  <c r="N18"/>
  <c r="V18"/>
  <c r="F20"/>
  <c r="N20"/>
  <c r="V20"/>
  <c r="F22"/>
  <c r="N22"/>
  <c r="V22"/>
  <c r="F24"/>
  <c r="N24"/>
  <c r="V24"/>
  <c r="F26"/>
  <c r="N26"/>
  <c r="V26"/>
  <c r="D13" i="11"/>
  <c r="T13"/>
  <c r="D15"/>
  <c r="T15"/>
  <c r="D17"/>
  <c r="T17"/>
  <c r="D19"/>
  <c r="T19"/>
  <c r="L13"/>
  <c r="L15"/>
  <c r="L17"/>
  <c r="D13" i="10"/>
  <c r="T13"/>
  <c r="D15"/>
  <c r="T15"/>
  <c r="D17"/>
  <c r="L13"/>
  <c r="L15"/>
  <c r="L17"/>
  <c r="J13" i="8"/>
  <c r="R13"/>
  <c r="Z13"/>
  <c r="AH13"/>
  <c r="J15"/>
  <c r="Z15"/>
  <c r="AH15"/>
  <c r="J17"/>
  <c r="R17"/>
  <c r="Z17"/>
  <c r="AH17"/>
  <c r="F13"/>
  <c r="N13"/>
  <c r="V13"/>
  <c r="F15"/>
  <c r="N15"/>
  <c r="V15"/>
  <c r="AD15"/>
  <c r="F17"/>
  <c r="N17"/>
  <c r="V17"/>
  <c r="AG9" i="12"/>
  <c r="AE9"/>
  <c r="AC9"/>
  <c r="AA9"/>
  <c r="Y9"/>
  <c r="W9"/>
  <c r="U9"/>
  <c r="S9"/>
  <c r="Q9"/>
  <c r="O9"/>
  <c r="M9"/>
  <c r="K9"/>
  <c r="I9"/>
  <c r="G9"/>
  <c r="E9"/>
  <c r="AH9"/>
  <c r="AF9"/>
  <c r="AD9"/>
  <c r="AB9"/>
  <c r="Z9"/>
  <c r="X9"/>
  <c r="V9"/>
  <c r="T9"/>
  <c r="R9"/>
  <c r="P9"/>
  <c r="N9"/>
  <c r="L9"/>
  <c r="J9"/>
  <c r="H9"/>
  <c r="F9"/>
  <c r="D9"/>
  <c r="AG11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AH13"/>
  <c r="AF13"/>
  <c r="AD13"/>
  <c r="AB13"/>
  <c r="Z13"/>
  <c r="AG13"/>
  <c r="AC13"/>
  <c r="Y13"/>
  <c r="W13"/>
  <c r="U13"/>
  <c r="S13"/>
  <c r="Q13"/>
  <c r="O13"/>
  <c r="M13"/>
  <c r="K13"/>
  <c r="I13"/>
  <c r="G13"/>
  <c r="E13"/>
  <c r="AE13"/>
  <c r="AA13"/>
  <c r="X13"/>
  <c r="V13"/>
  <c r="T13"/>
  <c r="R13"/>
  <c r="P13"/>
  <c r="N13"/>
  <c r="L13"/>
  <c r="J13"/>
  <c r="H13"/>
  <c r="F13"/>
  <c r="D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D23"/>
  <c r="AG23"/>
  <c r="AC23"/>
  <c r="Y23"/>
  <c r="U23"/>
  <c r="Q23"/>
  <c r="M23"/>
  <c r="I23"/>
  <c r="E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D25"/>
  <c r="AG25"/>
  <c r="AC25"/>
  <c r="Y25"/>
  <c r="U25"/>
  <c r="Q25"/>
  <c r="M25"/>
  <c r="I25"/>
  <c r="E25"/>
  <c r="AE25"/>
  <c r="AA25"/>
  <c r="W25"/>
  <c r="S25"/>
  <c r="O25"/>
  <c r="K25"/>
  <c r="G25"/>
  <c r="E8"/>
  <c r="G8"/>
  <c r="I8"/>
  <c r="K8"/>
  <c r="M8"/>
  <c r="O8"/>
  <c r="Q8"/>
  <c r="S8"/>
  <c r="U8"/>
  <c r="W8"/>
  <c r="Y8"/>
  <c r="AA8"/>
  <c r="AC8"/>
  <c r="AE8"/>
  <c r="AG8"/>
  <c r="E10"/>
  <c r="G10"/>
  <c r="I10"/>
  <c r="K10"/>
  <c r="M10"/>
  <c r="O10"/>
  <c r="Q10"/>
  <c r="S10"/>
  <c r="U10"/>
  <c r="W10"/>
  <c r="Y10"/>
  <c r="AA10"/>
  <c r="AC10"/>
  <c r="AE10"/>
  <c r="AG10"/>
  <c r="E12"/>
  <c r="G12"/>
  <c r="I12"/>
  <c r="K12"/>
  <c r="M12"/>
  <c r="O12"/>
  <c r="Q12"/>
  <c r="S12"/>
  <c r="U12"/>
  <c r="W12"/>
  <c r="Y12"/>
  <c r="AA12"/>
  <c r="AC12"/>
  <c r="AE12"/>
  <c r="AG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AG22"/>
  <c r="AE22"/>
  <c r="AC22"/>
  <c r="AA22"/>
  <c r="Y22"/>
  <c r="W22"/>
  <c r="U22"/>
  <c r="S22"/>
  <c r="Q22"/>
  <c r="O22"/>
  <c r="M22"/>
  <c r="K22"/>
  <c r="I22"/>
  <c r="G22"/>
  <c r="E22"/>
  <c r="AG24"/>
  <c r="AE24"/>
  <c r="AC24"/>
  <c r="AA24"/>
  <c r="Y24"/>
  <c r="W24"/>
  <c r="U24"/>
  <c r="S24"/>
  <c r="Q24"/>
  <c r="O24"/>
  <c r="M24"/>
  <c r="K24"/>
  <c r="I24"/>
  <c r="G24"/>
  <c r="E24"/>
  <c r="AG26"/>
  <c r="AE26"/>
  <c r="AC26"/>
  <c r="AA26"/>
  <c r="Y26"/>
  <c r="W26"/>
  <c r="U26"/>
  <c r="S26"/>
  <c r="Q26"/>
  <c r="O26"/>
  <c r="M26"/>
  <c r="K26"/>
  <c r="I26"/>
  <c r="G26"/>
  <c r="E26"/>
  <c r="D8"/>
  <c r="F8"/>
  <c r="H8"/>
  <c r="J8"/>
  <c r="L8"/>
  <c r="N8"/>
  <c r="P8"/>
  <c r="R8"/>
  <c r="T8"/>
  <c r="V8"/>
  <c r="X8"/>
  <c r="Z8"/>
  <c r="AB8"/>
  <c r="AD8"/>
  <c r="AF8"/>
  <c r="D10"/>
  <c r="F10"/>
  <c r="H10"/>
  <c r="J10"/>
  <c r="L10"/>
  <c r="N10"/>
  <c r="P10"/>
  <c r="R10"/>
  <c r="T10"/>
  <c r="V10"/>
  <c r="X10"/>
  <c r="Z10"/>
  <c r="AB10"/>
  <c r="AD10"/>
  <c r="AF10"/>
  <c r="D12"/>
  <c r="F12"/>
  <c r="H12"/>
  <c r="J12"/>
  <c r="L12"/>
  <c r="N12"/>
  <c r="P12"/>
  <c r="R12"/>
  <c r="T12"/>
  <c r="V12"/>
  <c r="X12"/>
  <c r="Z12"/>
  <c r="AB12"/>
  <c r="AD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D22"/>
  <c r="H22"/>
  <c r="L22"/>
  <c r="P22"/>
  <c r="T22"/>
  <c r="X22"/>
  <c r="AB22"/>
  <c r="AF22"/>
  <c r="D24"/>
  <c r="H24"/>
  <c r="L24"/>
  <c r="P24"/>
  <c r="T24"/>
  <c r="X24"/>
  <c r="AB24"/>
  <c r="AF24"/>
  <c r="D26"/>
  <c r="H26"/>
  <c r="L26"/>
  <c r="P26"/>
  <c r="T26"/>
  <c r="X26"/>
  <c r="AB26"/>
  <c r="AF26"/>
  <c r="AG8" i="11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V12"/>
  <c r="T12"/>
  <c r="AE12"/>
  <c r="AA12"/>
  <c r="W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Y12"/>
  <c r="AG12"/>
  <c r="I14"/>
  <c r="Q14"/>
  <c r="Y14"/>
  <c r="AG14"/>
  <c r="I16"/>
  <c r="Q16"/>
  <c r="Y16"/>
  <c r="AG16"/>
  <c r="I18"/>
  <c r="Q18"/>
  <c r="Y18"/>
  <c r="AG18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U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H11"/>
  <c r="AF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T17"/>
  <c r="I18"/>
  <c r="Q18"/>
  <c r="Y18"/>
  <c r="D19"/>
  <c r="L19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Y12"/>
  <c r="AG12"/>
  <c r="I14"/>
  <c r="Q14"/>
  <c r="Y14"/>
  <c r="AG14"/>
  <c r="I16"/>
  <c r="Q16"/>
  <c r="Y16"/>
  <c r="AG16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F8"/>
  <c r="J8"/>
  <c r="N8"/>
  <c r="R8"/>
  <c r="V8"/>
  <c r="Z8"/>
  <c r="AD8"/>
  <c r="AH8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G14"/>
  <c r="AE14"/>
  <c r="AC14"/>
  <c r="AA14"/>
  <c r="Y14"/>
  <c r="W14"/>
  <c r="U14"/>
  <c r="S14"/>
  <c r="Q14"/>
  <c r="O14"/>
  <c r="M14"/>
  <c r="K14"/>
  <c r="I14"/>
  <c r="G14"/>
  <c r="E14"/>
  <c r="AH14"/>
  <c r="AD14"/>
  <c r="Z14"/>
  <c r="V14"/>
  <c r="R14"/>
  <c r="N14"/>
  <c r="J14"/>
  <c r="F14"/>
  <c r="AG16"/>
  <c r="AE16"/>
  <c r="AC16"/>
  <c r="AA16"/>
  <c r="Y16"/>
  <c r="W16"/>
  <c r="U16"/>
  <c r="S16"/>
  <c r="Q16"/>
  <c r="O16"/>
  <c r="M16"/>
  <c r="K16"/>
  <c r="I16"/>
  <c r="G16"/>
  <c r="E16"/>
  <c r="AH16"/>
  <c r="AD16"/>
  <c r="Z16"/>
  <c r="V16"/>
  <c r="R16"/>
  <c r="N16"/>
  <c r="J16"/>
  <c r="F16"/>
  <c r="AG18"/>
  <c r="AE18"/>
  <c r="AC18"/>
  <c r="AA18"/>
  <c r="Y18"/>
  <c r="W18"/>
  <c r="U18"/>
  <c r="S18"/>
  <c r="Q18"/>
  <c r="O18"/>
  <c r="M18"/>
  <c r="K18"/>
  <c r="I18"/>
  <c r="G18"/>
  <c r="E18"/>
  <c r="AH18"/>
  <c r="AD18"/>
  <c r="Z18"/>
  <c r="V18"/>
  <c r="R18"/>
  <c r="N18"/>
  <c r="J18"/>
  <c r="F18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E19"/>
  <c r="AA19"/>
  <c r="W19"/>
  <c r="S19"/>
  <c r="O19"/>
  <c r="K19"/>
  <c r="G19"/>
  <c r="F8"/>
  <c r="J8"/>
  <c r="N8"/>
  <c r="R8"/>
  <c r="V8"/>
  <c r="Z8"/>
  <c r="AD8"/>
  <c r="AH8"/>
  <c r="F10"/>
  <c r="J10"/>
  <c r="N10"/>
  <c r="R10"/>
  <c r="V10"/>
  <c r="Z10"/>
  <c r="AD10"/>
  <c r="AH10"/>
  <c r="D12"/>
  <c r="L12"/>
  <c r="T12"/>
  <c r="AB12"/>
  <c r="I13"/>
  <c r="Q13"/>
  <c r="Y13"/>
  <c r="AG13"/>
  <c r="D14"/>
  <c r="L14"/>
  <c r="T14"/>
  <c r="AB14"/>
  <c r="I15"/>
  <c r="Q15"/>
  <c r="Y15"/>
  <c r="AG15"/>
  <c r="D16"/>
  <c r="L16"/>
  <c r="T16"/>
  <c r="AB16"/>
  <c r="I17"/>
  <c r="Q17"/>
  <c r="Y17"/>
  <c r="AG17"/>
  <c r="D18"/>
  <c r="L18"/>
  <c r="T18"/>
  <c r="AB18"/>
  <c r="I19"/>
  <c r="Q19"/>
  <c r="Y19"/>
  <c r="AG19"/>
  <c r="D8"/>
  <c r="H8"/>
  <c r="L8"/>
  <c r="P8"/>
  <c r="T8"/>
  <c r="X8"/>
  <c r="AB8"/>
  <c r="AF8"/>
  <c r="D10"/>
  <c r="H10"/>
  <c r="L10"/>
  <c r="P10"/>
  <c r="T10"/>
  <c r="X10"/>
  <c r="AB10"/>
  <c r="AF10"/>
  <c r="H12"/>
  <c r="P12"/>
  <c r="X12"/>
  <c r="AF12"/>
  <c r="E13"/>
  <c r="M13"/>
  <c r="U13"/>
  <c r="AC13"/>
  <c r="H14"/>
  <c r="P14"/>
  <c r="X14"/>
  <c r="AF14"/>
  <c r="E15"/>
  <c r="M15"/>
  <c r="U15"/>
  <c r="AC15"/>
  <c r="H16"/>
  <c r="P16"/>
  <c r="X16"/>
  <c r="AF16"/>
  <c r="E17"/>
  <c r="M17"/>
  <c r="U17"/>
  <c r="AC17"/>
  <c r="H18"/>
  <c r="P18"/>
  <c r="X18"/>
  <c r="AF18"/>
  <c r="E19"/>
  <c r="M19"/>
  <c r="U19"/>
  <c r="AC19"/>
  <c r="AH14" i="8"/>
  <c r="AF14"/>
  <c r="AD14"/>
  <c r="AB14"/>
  <c r="Z14"/>
  <c r="X14"/>
  <c r="V14"/>
  <c r="T14"/>
  <c r="R14"/>
  <c r="P14"/>
  <c r="N14"/>
  <c r="L14"/>
  <c r="J14"/>
  <c r="H14"/>
  <c r="F14"/>
  <c r="D14"/>
  <c r="AG14"/>
  <c r="AC14"/>
  <c r="Y14"/>
  <c r="U14"/>
  <c r="Q14"/>
  <c r="M14"/>
  <c r="I14"/>
  <c r="E14"/>
  <c r="AE14"/>
  <c r="W14"/>
  <c r="O14"/>
  <c r="G14"/>
  <c r="AA14"/>
  <c r="S14"/>
  <c r="K14"/>
  <c r="AH16"/>
  <c r="AF16"/>
  <c r="AD16"/>
  <c r="AB16"/>
  <c r="Z16"/>
  <c r="X16"/>
  <c r="V16"/>
  <c r="T16"/>
  <c r="R16"/>
  <c r="P16"/>
  <c r="N16"/>
  <c r="L16"/>
  <c r="J16"/>
  <c r="H16"/>
  <c r="F16"/>
  <c r="D16"/>
  <c r="AE16"/>
  <c r="AG16"/>
  <c r="AC16"/>
  <c r="Y16"/>
  <c r="U16"/>
  <c r="Q16"/>
  <c r="M16"/>
  <c r="I16"/>
  <c r="E16"/>
  <c r="W16"/>
  <c r="O16"/>
  <c r="G16"/>
  <c r="AA16"/>
  <c r="S16"/>
  <c r="K16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T12"/>
  <c r="X12"/>
  <c r="AB12"/>
  <c r="AF12"/>
  <c r="AG13"/>
  <c r="AE13"/>
  <c r="AC13"/>
  <c r="AA13"/>
  <c r="Y13"/>
  <c r="W13"/>
  <c r="U13"/>
  <c r="S13"/>
  <c r="Q13"/>
  <c r="O13"/>
  <c r="M13"/>
  <c r="K13"/>
  <c r="I13"/>
  <c r="G13"/>
  <c r="E13"/>
  <c r="AG15"/>
  <c r="AE15"/>
  <c r="AC15"/>
  <c r="AA15"/>
  <c r="Y15"/>
  <c r="W15"/>
  <c r="U15"/>
  <c r="S15"/>
  <c r="Q15"/>
  <c r="O15"/>
  <c r="M15"/>
  <c r="K15"/>
  <c r="I15"/>
  <c r="G15"/>
  <c r="E15"/>
  <c r="AG17"/>
  <c r="AE17"/>
  <c r="AC17"/>
  <c r="AA17"/>
  <c r="Y17"/>
  <c r="W17"/>
  <c r="U17"/>
  <c r="S17"/>
  <c r="Q17"/>
  <c r="O17"/>
  <c r="M17"/>
  <c r="K17"/>
  <c r="I17"/>
  <c r="G17"/>
  <c r="E17"/>
  <c r="D13"/>
  <c r="H13"/>
  <c r="L13"/>
  <c r="P13"/>
  <c r="T13"/>
  <c r="X13"/>
  <c r="AB13"/>
  <c r="AF13"/>
  <c r="D15"/>
  <c r="H15"/>
  <c r="L15"/>
  <c r="P15"/>
  <c r="T15"/>
  <c r="X15"/>
  <c r="AB15"/>
  <c r="AF15"/>
  <c r="D17"/>
  <c r="H17"/>
  <c r="L17"/>
  <c r="P17"/>
  <c r="T17"/>
  <c r="X17"/>
  <c r="AB17"/>
  <c r="AF17"/>
  <c r="J8" i="2"/>
  <c r="R8"/>
  <c r="Z8"/>
  <c r="AH8"/>
  <c r="F8"/>
  <c r="N8"/>
  <c r="V8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3"/>
  <c r="AF13"/>
  <c r="AD13"/>
  <c r="AB13"/>
  <c r="Z13"/>
  <c r="X13"/>
  <c r="V13"/>
  <c r="T13"/>
  <c r="R13"/>
  <c r="P13"/>
  <c r="N13"/>
  <c r="L13"/>
  <c r="J13"/>
  <c r="H13"/>
  <c r="F13"/>
  <c r="D13"/>
  <c r="AG13"/>
  <c r="AC13"/>
  <c r="Y13"/>
  <c r="U13"/>
  <c r="Q13"/>
  <c r="M13"/>
  <c r="I13"/>
  <c r="E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N27" i="12" l="1"/>
  <c r="N28" s="1"/>
  <c r="N31" s="1"/>
  <c r="AH27"/>
  <c r="AH28" s="1"/>
  <c r="AH31" s="1"/>
  <c r="AD27"/>
  <c r="AD28" s="1"/>
  <c r="AD31" s="1"/>
  <c r="Z27"/>
  <c r="Z28" s="1"/>
  <c r="Z31" s="1"/>
  <c r="V27"/>
  <c r="V28" s="1"/>
  <c r="V31" s="1"/>
  <c r="R27"/>
  <c r="R28" s="1"/>
  <c r="R31" s="1"/>
  <c r="AF27"/>
  <c r="AF28" s="1"/>
  <c r="AF31" s="1"/>
  <c r="AB27"/>
  <c r="AB28" s="1"/>
  <c r="AB31" s="1"/>
  <c r="X27"/>
  <c r="X28" s="1"/>
  <c r="X31" s="1"/>
  <c r="T27"/>
  <c r="T28" s="1"/>
  <c r="T31" s="1"/>
  <c r="P27"/>
  <c r="P28" s="1"/>
  <c r="P31" s="1"/>
  <c r="L27"/>
  <c r="L28" s="1"/>
  <c r="L31" s="1"/>
  <c r="H27"/>
  <c r="H28" s="1"/>
  <c r="H31" s="1"/>
  <c r="D27"/>
  <c r="D28" s="1"/>
  <c r="D31" s="1"/>
  <c r="AG27"/>
  <c r="AG28" s="1"/>
  <c r="AG31" s="1"/>
  <c r="AC27"/>
  <c r="AC28" s="1"/>
  <c r="AC31" s="1"/>
  <c r="Y27"/>
  <c r="Y28" s="1"/>
  <c r="Y31" s="1"/>
  <c r="U27"/>
  <c r="U28" s="1"/>
  <c r="U31" s="1"/>
  <c r="Q27"/>
  <c r="Q28" s="1"/>
  <c r="Q31" s="1"/>
  <c r="M27"/>
  <c r="M28" s="1"/>
  <c r="M31" s="1"/>
  <c r="I27"/>
  <c r="I28" s="1"/>
  <c r="I31" s="1"/>
  <c r="E27"/>
  <c r="E28" s="1"/>
  <c r="E31" s="1"/>
  <c r="J27"/>
  <c r="J28" s="1"/>
  <c r="J31" s="1"/>
  <c r="F27"/>
  <c r="F28" s="1"/>
  <c r="F31" s="1"/>
  <c r="AE27"/>
  <c r="AE28" s="1"/>
  <c r="AE31" s="1"/>
  <c r="AA27"/>
  <c r="AA28" s="1"/>
  <c r="AA31" s="1"/>
  <c r="W27"/>
  <c r="W28" s="1"/>
  <c r="W31" s="1"/>
  <c r="S27"/>
  <c r="S28" s="1"/>
  <c r="S31" s="1"/>
  <c r="O27"/>
  <c r="O28" s="1"/>
  <c r="O31" s="1"/>
  <c r="K27"/>
  <c r="K28" s="1"/>
  <c r="K31" s="1"/>
  <c r="G27"/>
  <c r="G28" s="1"/>
  <c r="G31" s="1"/>
  <c r="X22" i="11"/>
  <c r="X23" s="1"/>
  <c r="X26" s="1"/>
  <c r="G22"/>
  <c r="G23" s="1"/>
  <c r="G26" s="1"/>
  <c r="K22"/>
  <c r="K23" s="1"/>
  <c r="K26" s="1"/>
  <c r="O22"/>
  <c r="O23" s="1"/>
  <c r="O26" s="1"/>
  <c r="S22"/>
  <c r="S23" s="1"/>
  <c r="S26" s="1"/>
  <c r="W22"/>
  <c r="W23" s="1"/>
  <c r="W26" s="1"/>
  <c r="AA22"/>
  <c r="AA23" s="1"/>
  <c r="AA26" s="1"/>
  <c r="AE22"/>
  <c r="AE23" s="1"/>
  <c r="AE26" s="1"/>
  <c r="AF22"/>
  <c r="AF23" s="1"/>
  <c r="AF26" s="1"/>
  <c r="P22"/>
  <c r="P23" s="1"/>
  <c r="P26" s="1"/>
  <c r="H22"/>
  <c r="H23" s="1"/>
  <c r="H26" s="1"/>
  <c r="AH22"/>
  <c r="AH23" s="1"/>
  <c r="AH26" s="1"/>
  <c r="Z22"/>
  <c r="Z23" s="1"/>
  <c r="Z26" s="1"/>
  <c r="R22"/>
  <c r="R23" s="1"/>
  <c r="R26" s="1"/>
  <c r="J22"/>
  <c r="J23" s="1"/>
  <c r="J26" s="1"/>
  <c r="AB22"/>
  <c r="AB23" s="1"/>
  <c r="AB26" s="1"/>
  <c r="T22"/>
  <c r="T23" s="1"/>
  <c r="T26" s="1"/>
  <c r="L22"/>
  <c r="L23" s="1"/>
  <c r="L26" s="1"/>
  <c r="D22"/>
  <c r="D23" s="1"/>
  <c r="D26" s="1"/>
  <c r="AD22"/>
  <c r="AD23" s="1"/>
  <c r="AD26" s="1"/>
  <c r="V22"/>
  <c r="V23" s="1"/>
  <c r="V26" s="1"/>
  <c r="N22"/>
  <c r="N23" s="1"/>
  <c r="N26" s="1"/>
  <c r="F22"/>
  <c r="F23" s="1"/>
  <c r="F26" s="1"/>
  <c r="E22"/>
  <c r="E23" s="1"/>
  <c r="E26" s="1"/>
  <c r="I22"/>
  <c r="I23" s="1"/>
  <c r="I26" s="1"/>
  <c r="M22"/>
  <c r="M23" s="1"/>
  <c r="M26" s="1"/>
  <c r="Q22"/>
  <c r="Q23" s="1"/>
  <c r="Q26" s="1"/>
  <c r="U22"/>
  <c r="U23" s="1"/>
  <c r="U26" s="1"/>
  <c r="Y22"/>
  <c r="Y23" s="1"/>
  <c r="Y26" s="1"/>
  <c r="AC22"/>
  <c r="AC23" s="1"/>
  <c r="AC26" s="1"/>
  <c r="AG22"/>
  <c r="AG23" s="1"/>
  <c r="AG26" s="1"/>
  <c r="AH22" i="10"/>
  <c r="AH23" s="1"/>
  <c r="AH26" s="1"/>
  <c r="Z22"/>
  <c r="Z23" s="1"/>
  <c r="Z26" s="1"/>
  <c r="R22"/>
  <c r="R23" s="1"/>
  <c r="R26" s="1"/>
  <c r="J22"/>
  <c r="J23" s="1"/>
  <c r="J26" s="1"/>
  <c r="AB22"/>
  <c r="AB23" s="1"/>
  <c r="AB26" s="1"/>
  <c r="T22"/>
  <c r="T23" s="1"/>
  <c r="T26" s="1"/>
  <c r="L22"/>
  <c r="L23" s="1"/>
  <c r="L26" s="1"/>
  <c r="D22"/>
  <c r="D23" s="1"/>
  <c r="D26" s="1"/>
  <c r="G22"/>
  <c r="G23" s="1"/>
  <c r="G26" s="1"/>
  <c r="K22"/>
  <c r="K23" s="1"/>
  <c r="K26" s="1"/>
  <c r="O22"/>
  <c r="O23" s="1"/>
  <c r="O26" s="1"/>
  <c r="S22"/>
  <c r="S23" s="1"/>
  <c r="S26" s="1"/>
  <c r="W22"/>
  <c r="W23" s="1"/>
  <c r="W26" s="1"/>
  <c r="AA22"/>
  <c r="AA23" s="1"/>
  <c r="AA26" s="1"/>
  <c r="AE22"/>
  <c r="AE23" s="1"/>
  <c r="AE26" s="1"/>
  <c r="AD22"/>
  <c r="AD23" s="1"/>
  <c r="AD26" s="1"/>
  <c r="V22"/>
  <c r="V23" s="1"/>
  <c r="V26" s="1"/>
  <c r="N22"/>
  <c r="N23" s="1"/>
  <c r="N26" s="1"/>
  <c r="F22"/>
  <c r="F23" s="1"/>
  <c r="F26" s="1"/>
  <c r="AF22"/>
  <c r="AF23" s="1"/>
  <c r="AF26" s="1"/>
  <c r="X22"/>
  <c r="X23" s="1"/>
  <c r="X26" s="1"/>
  <c r="P22"/>
  <c r="P23" s="1"/>
  <c r="P26" s="1"/>
  <c r="H22"/>
  <c r="H23" s="1"/>
  <c r="H26" s="1"/>
  <c r="E22"/>
  <c r="E23" s="1"/>
  <c r="E26" s="1"/>
  <c r="I22"/>
  <c r="I23" s="1"/>
  <c r="I26" s="1"/>
  <c r="M22"/>
  <c r="M23" s="1"/>
  <c r="M26" s="1"/>
  <c r="Q22"/>
  <c r="Q23" s="1"/>
  <c r="Q26" s="1"/>
  <c r="U22"/>
  <c r="U23" s="1"/>
  <c r="U26" s="1"/>
  <c r="Y22"/>
  <c r="Y23" s="1"/>
  <c r="Y26" s="1"/>
  <c r="AC22"/>
  <c r="AC23" s="1"/>
  <c r="AC26" s="1"/>
  <c r="AG22"/>
  <c r="AG23" s="1"/>
  <c r="AG26" s="1"/>
  <c r="AB20" i="9"/>
  <c r="AB21" s="1"/>
  <c r="AB24" s="1"/>
  <c r="T20"/>
  <c r="T21" s="1"/>
  <c r="T24" s="1"/>
  <c r="L20"/>
  <c r="L21" s="1"/>
  <c r="L24" s="1"/>
  <c r="D20"/>
  <c r="D21" s="1"/>
  <c r="D24" s="1"/>
  <c r="AH20"/>
  <c r="AH21" s="1"/>
  <c r="AH24" s="1"/>
  <c r="Z20"/>
  <c r="Z21" s="1"/>
  <c r="Z24" s="1"/>
  <c r="R20"/>
  <c r="R21" s="1"/>
  <c r="R24" s="1"/>
  <c r="J20"/>
  <c r="J21" s="1"/>
  <c r="J24" s="1"/>
  <c r="E20"/>
  <c r="E21" s="1"/>
  <c r="E24" s="1"/>
  <c r="I20"/>
  <c r="I21" s="1"/>
  <c r="I24" s="1"/>
  <c r="M20"/>
  <c r="M21" s="1"/>
  <c r="M24" s="1"/>
  <c r="Q20"/>
  <c r="Q21" s="1"/>
  <c r="Q24" s="1"/>
  <c r="U20"/>
  <c r="U21" s="1"/>
  <c r="U24" s="1"/>
  <c r="Y20"/>
  <c r="Y21" s="1"/>
  <c r="Y24" s="1"/>
  <c r="AC20"/>
  <c r="AC21" s="1"/>
  <c r="AC24" s="1"/>
  <c r="AG20"/>
  <c r="AG21" s="1"/>
  <c r="AG24" s="1"/>
  <c r="AF20"/>
  <c r="AF21" s="1"/>
  <c r="AF24" s="1"/>
  <c r="X20"/>
  <c r="X21" s="1"/>
  <c r="X24" s="1"/>
  <c r="P20"/>
  <c r="P21" s="1"/>
  <c r="P24" s="1"/>
  <c r="H20"/>
  <c r="H21" s="1"/>
  <c r="H24" s="1"/>
  <c r="AD20"/>
  <c r="AD21" s="1"/>
  <c r="AD24" s="1"/>
  <c r="V20"/>
  <c r="V21" s="1"/>
  <c r="V24" s="1"/>
  <c r="N20"/>
  <c r="N21" s="1"/>
  <c r="N24" s="1"/>
  <c r="F20"/>
  <c r="F21" s="1"/>
  <c r="F24" s="1"/>
  <c r="G20"/>
  <c r="G21" s="1"/>
  <c r="G24" s="1"/>
  <c r="K20"/>
  <c r="K21" s="1"/>
  <c r="K24" s="1"/>
  <c r="O20"/>
  <c r="O21" s="1"/>
  <c r="O24" s="1"/>
  <c r="S20"/>
  <c r="S21" s="1"/>
  <c r="S24" s="1"/>
  <c r="W20"/>
  <c r="W21" s="1"/>
  <c r="W24" s="1"/>
  <c r="AA20"/>
  <c r="AA21" s="1"/>
  <c r="AA24" s="1"/>
  <c r="AE20"/>
  <c r="AE21" s="1"/>
  <c r="AE24" s="1"/>
  <c r="AF18" i="8"/>
  <c r="AF19" s="1"/>
  <c r="AF22" s="1"/>
  <c r="X18"/>
  <c r="X19" s="1"/>
  <c r="X22" s="1"/>
  <c r="P18"/>
  <c r="P19" s="1"/>
  <c r="P22" s="1"/>
  <c r="H18"/>
  <c r="H19" s="1"/>
  <c r="H22" s="1"/>
  <c r="AD18"/>
  <c r="AD19" s="1"/>
  <c r="AD22" s="1"/>
  <c r="V18"/>
  <c r="V19" s="1"/>
  <c r="V22" s="1"/>
  <c r="N18"/>
  <c r="N19" s="1"/>
  <c r="N22" s="1"/>
  <c r="F18"/>
  <c r="F19" s="1"/>
  <c r="F22" s="1"/>
  <c r="G18"/>
  <c r="G19" s="1"/>
  <c r="G22" s="1"/>
  <c r="K18"/>
  <c r="K19" s="1"/>
  <c r="K22" s="1"/>
  <c r="O18"/>
  <c r="O19" s="1"/>
  <c r="O22" s="1"/>
  <c r="S18"/>
  <c r="S19" s="1"/>
  <c r="S22" s="1"/>
  <c r="W18"/>
  <c r="W19" s="1"/>
  <c r="W22" s="1"/>
  <c r="AA18"/>
  <c r="AA19" s="1"/>
  <c r="AA22" s="1"/>
  <c r="AE18"/>
  <c r="AE19" s="1"/>
  <c r="AE22" s="1"/>
  <c r="AB18"/>
  <c r="AB19" s="1"/>
  <c r="AB22" s="1"/>
  <c r="T18"/>
  <c r="T19" s="1"/>
  <c r="T22" s="1"/>
  <c r="L18"/>
  <c r="L19" s="1"/>
  <c r="L22" s="1"/>
  <c r="D18"/>
  <c r="D19" s="1"/>
  <c r="D22" s="1"/>
  <c r="AH18"/>
  <c r="AH19" s="1"/>
  <c r="AH22" s="1"/>
  <c r="Z18"/>
  <c r="Z19" s="1"/>
  <c r="Z22" s="1"/>
  <c r="R18"/>
  <c r="R19" s="1"/>
  <c r="R22" s="1"/>
  <c r="J18"/>
  <c r="J19" s="1"/>
  <c r="J22" s="1"/>
  <c r="E18"/>
  <c r="E19" s="1"/>
  <c r="E22" s="1"/>
  <c r="I18"/>
  <c r="I19" s="1"/>
  <c r="I22" s="1"/>
  <c r="M18"/>
  <c r="M19" s="1"/>
  <c r="M22" s="1"/>
  <c r="Q18"/>
  <c r="Q19" s="1"/>
  <c r="Q22" s="1"/>
  <c r="U18"/>
  <c r="U19" s="1"/>
  <c r="U22" s="1"/>
  <c r="Y18"/>
  <c r="Y19" s="1"/>
  <c r="Y22" s="1"/>
  <c r="AC18"/>
  <c r="AC19" s="1"/>
  <c r="AC22" s="1"/>
  <c r="AG18"/>
  <c r="AG19" s="1"/>
  <c r="AG22" s="1"/>
  <c r="AD17" i="2"/>
  <c r="AD18" s="1"/>
  <c r="AD21" s="1"/>
  <c r="T17"/>
  <c r="T18" s="1"/>
  <c r="T21" s="1"/>
  <c r="D17"/>
  <c r="D18" s="1"/>
  <c r="D21" s="1"/>
  <c r="G17"/>
  <c r="G18" s="1"/>
  <c r="G21" s="1"/>
  <c r="K17"/>
  <c r="K18" s="1"/>
  <c r="K21" s="1"/>
  <c r="S17"/>
  <c r="S18" s="1"/>
  <c r="S21" s="1"/>
  <c r="W17"/>
  <c r="W18" s="1"/>
  <c r="W21" s="1"/>
  <c r="AA17"/>
  <c r="AA18" s="1"/>
  <c r="AA21" s="1"/>
  <c r="AE17"/>
  <c r="AE18" s="1"/>
  <c r="AE21" s="1"/>
  <c r="N17"/>
  <c r="N18" s="1"/>
  <c r="N21" s="1"/>
  <c r="AH17"/>
  <c r="AH18" s="1"/>
  <c r="AH21" s="1"/>
  <c r="R17"/>
  <c r="R18" s="1"/>
  <c r="R21" s="1"/>
  <c r="AF17"/>
  <c r="AF18" s="1"/>
  <c r="AF21" s="1"/>
  <c r="X17"/>
  <c r="X18" s="1"/>
  <c r="X21" s="1"/>
  <c r="P17"/>
  <c r="P18" s="1"/>
  <c r="P21" s="1"/>
  <c r="H17"/>
  <c r="H18" s="1"/>
  <c r="H21" s="1"/>
  <c r="E17"/>
  <c r="E18" s="1"/>
  <c r="E21" s="1"/>
  <c r="I17"/>
  <c r="I18" s="1"/>
  <c r="I21" s="1"/>
  <c r="M17"/>
  <c r="M18" s="1"/>
  <c r="M21" s="1"/>
  <c r="Q17"/>
  <c r="Q18" s="1"/>
  <c r="Q21" s="1"/>
  <c r="U17"/>
  <c r="U18" s="1"/>
  <c r="U21" s="1"/>
  <c r="Y17"/>
  <c r="Y18" s="1"/>
  <c r="Y21" s="1"/>
  <c r="AC17"/>
  <c r="AC18" s="1"/>
  <c r="AC21" s="1"/>
  <c r="AG17"/>
  <c r="AG18" s="1"/>
  <c r="AG21" s="1"/>
  <c r="V17"/>
  <c r="V18" s="1"/>
  <c r="V21" s="1"/>
  <c r="F17"/>
  <c r="F18" s="1"/>
  <c r="F21" s="1"/>
  <c r="Z17"/>
  <c r="Z18" s="1"/>
  <c r="Z21" s="1"/>
  <c r="J17"/>
  <c r="J18" s="1"/>
  <c r="J21" s="1"/>
  <c r="AB17"/>
  <c r="AB18" s="1"/>
  <c r="AB21" s="1"/>
  <c r="L17"/>
  <c r="L18" s="1"/>
  <c r="L21" s="1"/>
  <c r="O17"/>
  <c r="O18" s="1"/>
  <c r="O21" s="1"/>
</calcChain>
</file>

<file path=xl/sharedStrings.xml><?xml version="1.0" encoding="utf-8"?>
<sst xmlns="http://schemas.openxmlformats.org/spreadsheetml/2006/main" count="1095" uniqueCount="110">
  <si>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</si>
  <si>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</si>
  <si>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</si>
  <si>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</si>
  <si>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</si>
  <si>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</si>
  <si>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</si>
  <si>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</si>
  <si>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</si>
  <si>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</si>
  <si>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</si>
  <si>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</si>
  <si>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</si>
  <si>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</si>
  <si>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</si>
  <si>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</si>
  <si>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</si>
  <si>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</si>
  <si>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</si>
  <si>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</si>
  <si>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</si>
  <si>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</si>
  <si>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</si>
  <si>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</si>
  <si>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</si>
  <si>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</si>
  <si>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</si>
  <si>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</si>
  <si>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</si>
  <si>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</si>
  <si>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</si>
  <si>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</si>
  <si>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</si>
  <si>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</si>
  <si>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</si>
  <si>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</si>
  <si>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</si>
  <si>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</si>
  <si>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</si>
  <si>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</si>
  <si>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</si>
  <si>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</si>
  <si>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</si>
  <si>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</si>
  <si>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</si>
  <si>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</si>
  <si>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</si>
  <si>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</si>
  <si>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</si>
  <si>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</si>
  <si>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</si>
  <si>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</si>
  <si>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</si>
  <si>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</si>
  <si>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</si>
  <si>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</si>
  <si>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</si>
  <si>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</si>
  <si>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</si>
  <si>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</si>
  <si>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</si>
  <si>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</si>
  <si>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</si>
  <si>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</si>
  <si>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</si>
  <si>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</si>
  <si>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</si>
  <si>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</si>
  <si>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</si>
  <si>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</si>
  <si>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</si>
  <si>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</si>
  <si>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</si>
  <si>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</si>
  <si>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</si>
  <si>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</si>
  <si>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</si>
  <si>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</si>
  <si>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</si>
  <si>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</si>
  <si>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</si>
  <si>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</si>
  <si>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</si>
  <si>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</si>
  <si>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</si>
  <si>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</si>
  <si>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</si>
  <si>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</si>
  <si>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</si>
  <si>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</si>
  <si>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</si>
  <si>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</si>
  <si>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</si>
  <si>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</si>
  <si>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</si>
  <si>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</si>
  <si>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</si>
  <si>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</si>
  <si>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PERSONA NATURAL</t>
  </si>
  <si>
    <t>HONORARIOS MEDICO GENERAL</t>
  </si>
  <si>
    <t>CON - Servicios Asistenciales</t>
  </si>
  <si>
    <t>ASISTENCIAL</t>
  </si>
  <si>
    <t>HONORAIOS TURNOS AUXILIAR DE ENFERMERIA</t>
  </si>
  <si>
    <t>OPS - Servicios Asistenciales</t>
  </si>
  <si>
    <t>HONORARIOS LECTURA DE CITOLOGIAS</t>
  </si>
  <si>
    <t>CON - Servicios Operacionales</t>
  </si>
  <si>
    <t>TOMA Y LECTURA DE ECOGRAFIAS</t>
  </si>
  <si>
    <t>HONORARIOS MEDICO SSSO</t>
  </si>
  <si>
    <t>HONORARIOS BACTERILOGA</t>
  </si>
  <si>
    <t>HONORARIOS ENFERMERA JEFE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</si>
</sst>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9"/>
      <color indexed="8"/>
      <name val="Arial Rounded MT Bold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37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20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30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31" xfId="1" applyNumberFormat="1" applyFont="1" applyFill="1" applyBorder="1" applyAlignment="1">
      <alignment horizontal="center" vertical="center" wrapText="1"/>
    </xf>
    <xf numFmtId="166" fontId="5" fillId="3" borderId="32" xfId="1" applyNumberFormat="1" applyFont="1" applyFill="1" applyBorder="1" applyAlignment="1">
      <alignment horizontal="center" vertical="center" wrapText="1"/>
    </xf>
    <xf numFmtId="166" fontId="5" fillId="3" borderId="33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/>
    <xf numFmtId="0" fontId="0" fillId="0" borderId="0" xfId="0" applyBorder="1"/>
    <xf numFmtId="166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4" xfId="0" applyBorder="1"/>
    <xf numFmtId="172" fontId="0" fillId="0" borderId="0" xfId="0" applyNumberFormat="1"/>
    <xf numFmtId="172" fontId="13" fillId="0" borderId="9" xfId="28" applyNumberFormat="1" applyFont="1" applyFill="1" applyBorder="1"/>
    <xf numFmtId="166" fontId="2" fillId="5" borderId="0" xfId="1" applyNumberFormat="1" applyFont="1" applyFill="1" applyBorder="1"/>
    <xf numFmtId="166" fontId="0" fillId="0" borderId="27" xfId="1" applyNumberFormat="1" applyFont="1" applyBorder="1" applyAlignment="1">
      <alignment horizontal="center" vertical="center"/>
    </xf>
    <xf numFmtId="166" fontId="5" fillId="3" borderId="35" xfId="1" applyNumberFormat="1" applyFont="1" applyFill="1" applyBorder="1" applyAlignment="1">
      <alignment vertical="center" wrapText="1"/>
    </xf>
    <xf numFmtId="166" fontId="5" fillId="3" borderId="34" xfId="1" applyNumberFormat="1" applyFont="1" applyFill="1" applyBorder="1" applyAlignment="1">
      <alignment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7" xfId="1" applyNumberFormat="1" applyFont="1" applyFill="1" applyBorder="1" applyAlignment="1">
      <alignment vertical="center" wrapText="1"/>
    </xf>
    <xf numFmtId="166" fontId="3" fillId="3" borderId="18" xfId="1" applyNumberFormat="1" applyFont="1" applyFill="1" applyBorder="1" applyAlignment="1">
      <alignment vertical="center" wrapText="1"/>
    </xf>
    <xf numFmtId="166" fontId="3" fillId="4" borderId="19" xfId="1" applyNumberFormat="1" applyFont="1" applyFill="1" applyBorder="1" applyAlignment="1">
      <alignment vertical="center" wrapText="1"/>
    </xf>
    <xf numFmtId="166" fontId="3" fillId="3" borderId="27" xfId="1" applyNumberFormat="1" applyFont="1" applyFill="1" applyBorder="1" applyAlignment="1">
      <alignment vertical="center" wrapText="1"/>
    </xf>
    <xf numFmtId="166" fontId="3" fillId="3" borderId="35" xfId="1" applyNumberFormat="1" applyFont="1" applyFill="1" applyBorder="1" applyAlignment="1">
      <alignment vertical="center" wrapText="1"/>
    </xf>
    <xf numFmtId="166" fontId="0" fillId="3" borderId="24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7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19" xfId="1" applyNumberFormat="1" applyFont="1" applyFill="1" applyBorder="1" applyAlignment="1">
      <alignment vertical="center" wrapText="1"/>
    </xf>
    <xf numFmtId="166" fontId="3" fillId="4" borderId="34" xfId="1" applyNumberFormat="1" applyFont="1" applyFill="1" applyBorder="1" applyAlignment="1">
      <alignment vertical="center" wrapText="1"/>
    </xf>
    <xf numFmtId="166" fontId="0" fillId="0" borderId="24" xfId="1" applyNumberFormat="1" applyFont="1" applyBorder="1" applyAlignment="1">
      <alignment horizontal="center" vertical="center"/>
    </xf>
    <xf numFmtId="166" fontId="3" fillId="4" borderId="4" xfId="1" applyNumberFormat="1" applyFont="1" applyFill="1" applyBorder="1" applyAlignment="1">
      <alignment vertical="center" wrapText="1"/>
    </xf>
    <xf numFmtId="166" fontId="0" fillId="0" borderId="39" xfId="1" applyNumberFormat="1" applyFont="1" applyBorder="1" applyAlignment="1">
      <alignment horizontal="center" vertical="center"/>
    </xf>
    <xf numFmtId="166" fontId="0" fillId="0" borderId="40" xfId="1" applyNumberFormat="1" applyFont="1" applyBorder="1" applyAlignment="1">
      <alignment horizontal="center" vertical="center"/>
    </xf>
    <xf numFmtId="166" fontId="0" fillId="0" borderId="41" xfId="1" applyNumberFormat="1" applyFont="1" applyBorder="1" applyAlignment="1">
      <alignment horizontal="center" vertical="center"/>
    </xf>
    <xf numFmtId="0" fontId="14" fillId="0" borderId="42" xfId="27" applyFont="1" applyBorder="1" applyAlignment="1">
      <alignment horizontal="left"/>
    </xf>
    <xf numFmtId="0" fontId="15" fillId="7" borderId="42" xfId="27" applyFont="1" applyFill="1" applyBorder="1" applyProtection="1">
      <protection locked="0"/>
    </xf>
    <xf numFmtId="0" fontId="14" fillId="0" borderId="42" xfId="27" applyFont="1" applyBorder="1" applyAlignment="1">
      <alignment horizontal="center"/>
    </xf>
    <xf numFmtId="0" fontId="14" fillId="0" borderId="42" xfId="27" applyFont="1" applyBorder="1"/>
    <xf numFmtId="0" fontId="14" fillId="0" borderId="42" xfId="27" applyFont="1" applyBorder="1" applyAlignment="1">
      <alignment horizontal="right"/>
    </xf>
    <xf numFmtId="0" fontId="14" fillId="4" borderId="42" xfId="27" applyFont="1" applyFill="1" applyBorder="1" applyAlignment="1">
      <alignment horizontal="right"/>
    </xf>
    <xf numFmtId="0" fontId="14" fillId="4" borderId="42" xfId="27" applyFont="1" applyFill="1" applyBorder="1" applyAlignment="1">
      <alignment horizontal="left"/>
    </xf>
    <xf numFmtId="0" fontId="15" fillId="4" borderId="42" xfId="27" applyFont="1" applyFill="1" applyBorder="1" applyProtection="1">
      <protection locked="0"/>
    </xf>
    <xf numFmtId="0" fontId="14" fillId="4" borderId="42" xfId="27" applyFont="1" applyFill="1" applyBorder="1" applyAlignment="1">
      <alignment horizontal="center"/>
    </xf>
    <xf numFmtId="0" fontId="14" fillId="4" borderId="42" xfId="27" applyFont="1" applyFill="1" applyBorder="1"/>
    <xf numFmtId="166" fontId="0" fillId="4" borderId="20" xfId="1" applyNumberFormat="1" applyFont="1" applyFill="1" applyBorder="1"/>
    <xf numFmtId="166" fontId="0" fillId="4" borderId="22" xfId="1" applyNumberFormat="1" applyFont="1" applyFill="1" applyBorder="1"/>
    <xf numFmtId="166" fontId="0" fillId="4" borderId="23" xfId="1" applyNumberFormat="1" applyFont="1" applyFill="1" applyBorder="1"/>
    <xf numFmtId="0" fontId="14" fillId="0" borderId="42" xfId="27" applyFont="1" applyFill="1" applyBorder="1" applyAlignment="1">
      <alignment horizontal="left"/>
    </xf>
    <xf numFmtId="0" fontId="15" fillId="0" borderId="42" xfId="27" applyFont="1" applyFill="1" applyBorder="1" applyProtection="1">
      <protection locked="0"/>
    </xf>
    <xf numFmtId="0" fontId="14" fillId="0" borderId="42" xfId="27" applyFont="1" applyFill="1" applyBorder="1" applyAlignment="1">
      <alignment horizontal="center"/>
    </xf>
    <xf numFmtId="0" fontId="14" fillId="0" borderId="42" xfId="27" applyFont="1" applyFill="1" applyBorder="1"/>
    <xf numFmtId="0" fontId="14" fillId="0" borderId="42" xfId="27" applyFont="1" applyFill="1" applyBorder="1" applyAlignment="1">
      <alignment horizontal="right"/>
    </xf>
    <xf numFmtId="166" fontId="16" fillId="0" borderId="20" xfId="1" applyNumberFormat="1" applyFont="1" applyFill="1" applyBorder="1"/>
    <xf numFmtId="166" fontId="16" fillId="0" borderId="22" xfId="1" applyNumberFormat="1" applyFont="1" applyFill="1" applyBorder="1"/>
    <xf numFmtId="166" fontId="16" fillId="0" borderId="23" xfId="1" applyNumberFormat="1" applyFont="1" applyFill="1" applyBorder="1"/>
    <xf numFmtId="166" fontId="16" fillId="0" borderId="9" xfId="1" applyNumberFormat="1" applyFont="1" applyFill="1" applyBorder="1" applyAlignment="1">
      <alignment wrapText="1"/>
    </xf>
    <xf numFmtId="166" fontId="16" fillId="0" borderId="0" xfId="1" applyNumberFormat="1" applyFont="1" applyFill="1"/>
    <xf numFmtId="166" fontId="16" fillId="0" borderId="9" xfId="1" applyNumberFormat="1" applyFont="1" applyFill="1" applyBorder="1"/>
    <xf numFmtId="166" fontId="16" fillId="0" borderId="20" xfId="1" applyNumberFormat="1" applyFont="1" applyBorder="1"/>
    <xf numFmtId="166" fontId="16" fillId="0" borderId="21" xfId="1" applyNumberFormat="1" applyFont="1" applyBorder="1"/>
    <xf numFmtId="166" fontId="16" fillId="0" borderId="22" xfId="1" applyNumberFormat="1" applyFont="1" applyBorder="1"/>
    <xf numFmtId="166" fontId="16" fillId="0" borderId="23" xfId="1" applyNumberFormat="1" applyFont="1" applyBorder="1"/>
    <xf numFmtId="166" fontId="17" fillId="5" borderId="20" xfId="1" applyNumberFormat="1" applyFont="1" applyFill="1" applyBorder="1" applyAlignment="1">
      <alignment wrapText="1"/>
    </xf>
    <xf numFmtId="166" fontId="16" fillId="0" borderId="0" xfId="1" applyNumberFormat="1" applyFont="1"/>
    <xf numFmtId="166" fontId="16" fillId="0" borderId="9" xfId="1" applyNumberFormat="1" applyFont="1" applyBorder="1"/>
    <xf numFmtId="166" fontId="16" fillId="0" borderId="24" xfId="1" applyNumberFormat="1" applyFont="1" applyBorder="1"/>
    <xf numFmtId="166" fontId="16" fillId="0" borderId="25" xfId="1" applyNumberFormat="1" applyFont="1" applyBorder="1"/>
    <xf numFmtId="166" fontId="16" fillId="0" borderId="26" xfId="1" applyNumberFormat="1" applyFont="1" applyBorder="1"/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33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/>
    </xf>
    <xf numFmtId="166" fontId="3" fillId="3" borderId="37" xfId="1" applyNumberFormat="1" applyFont="1" applyFill="1" applyBorder="1" applyAlignment="1">
      <alignment horizontal="center" vertic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17"/>
  <sheetViews>
    <sheetView topLeftCell="X1" workbookViewId="0">
      <selection activeCell="AN19" sqref="AN19"/>
    </sheetView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2"/>
      <c r="G1" s="42"/>
      <c r="H1" s="42"/>
      <c r="I1" s="42"/>
      <c r="J1" s="42"/>
      <c r="K1" s="42"/>
      <c r="L1" s="42"/>
    </row>
    <row r="2" spans="1:87">
      <c r="F2" s="42"/>
      <c r="G2" s="42"/>
      <c r="H2" s="42"/>
      <c r="I2" s="42"/>
      <c r="J2" s="42"/>
      <c r="K2" s="42"/>
      <c r="L2" s="42"/>
    </row>
    <row r="4" spans="1:87" ht="18.600000000000001" thickBot="1">
      <c r="B4" s="3" t="s">
        <v>93</v>
      </c>
    </row>
    <row r="5" spans="1:87" ht="15" thickBot="1">
      <c r="B5" s="104" t="s">
        <v>87</v>
      </c>
      <c r="C5" s="105"/>
      <c r="D5" s="105"/>
      <c r="E5" s="105"/>
      <c r="F5" s="105"/>
      <c r="G5" s="105"/>
      <c r="H5" s="105"/>
      <c r="I5" s="105"/>
      <c r="J5" s="106"/>
    </row>
    <row r="6" spans="1:87" s="4" customFormat="1" ht="15" thickBot="1">
      <c r="B6" s="107" t="s">
        <v>1</v>
      </c>
      <c r="C6" s="108"/>
      <c r="D6" s="108"/>
      <c r="E6" s="108"/>
      <c r="F6" s="108"/>
      <c r="G6" s="109"/>
      <c r="H6" s="109"/>
      <c r="I6" s="110" t="s">
        <v>2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11"/>
      <c r="AN6" s="43"/>
    </row>
    <row r="7" spans="1:87" s="4" customFormat="1" ht="15.75" customHeight="1" thickBot="1">
      <c r="A7" s="46"/>
      <c r="B7" s="47"/>
      <c r="C7" s="47"/>
      <c r="D7" s="47"/>
      <c r="E7" s="47"/>
      <c r="F7" s="48"/>
      <c r="G7" s="112" t="s">
        <v>9</v>
      </c>
      <c r="H7" s="112"/>
      <c r="I7" s="113" t="s">
        <v>10</v>
      </c>
      <c r="J7" s="114"/>
      <c r="K7" s="115" t="s">
        <v>11</v>
      </c>
      <c r="L7" s="116"/>
      <c r="M7" s="116"/>
      <c r="N7" s="116"/>
      <c r="O7" s="114"/>
      <c r="P7" s="115" t="s">
        <v>12</v>
      </c>
      <c r="Q7" s="116"/>
      <c r="R7" s="116"/>
      <c r="S7" s="116"/>
      <c r="T7" s="116"/>
      <c r="U7" s="116"/>
      <c r="V7" s="116"/>
      <c r="W7" s="117" t="s">
        <v>13</v>
      </c>
      <c r="X7" s="118"/>
      <c r="Y7" s="117" t="s">
        <v>14</v>
      </c>
      <c r="Z7" s="119"/>
      <c r="AA7" s="119"/>
      <c r="AB7" s="118"/>
      <c r="AC7" s="117" t="s">
        <v>15</v>
      </c>
      <c r="AD7" s="119"/>
      <c r="AE7" s="119"/>
      <c r="AF7" s="119"/>
      <c r="AG7" s="119"/>
      <c r="AH7" s="119"/>
      <c r="AI7" s="119"/>
      <c r="AJ7" s="118"/>
      <c r="AK7" s="110" t="s">
        <v>16</v>
      </c>
      <c r="AL7" s="109"/>
      <c r="AM7" s="111"/>
      <c r="AN7" s="44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70" t="s">
        <v>98</v>
      </c>
      <c r="C9" s="71" t="s">
        <v>99</v>
      </c>
      <c r="D9" s="72">
        <v>12</v>
      </c>
      <c r="E9" s="73" t="s">
        <v>100</v>
      </c>
      <c r="F9" s="73" t="s">
        <v>101</v>
      </c>
      <c r="G9" s="16">
        <v>180</v>
      </c>
      <c r="H9" s="74">
        <v>2500000</v>
      </c>
      <c r="I9" s="16">
        <v>36</v>
      </c>
      <c r="J9" s="16">
        <v>4</v>
      </c>
      <c r="K9" s="16">
        <v>70</v>
      </c>
      <c r="L9" s="16">
        <v>0</v>
      </c>
      <c r="M9" s="16"/>
      <c r="N9" s="16"/>
      <c r="O9" s="16"/>
      <c r="P9" s="16">
        <v>60</v>
      </c>
      <c r="Q9" s="16"/>
      <c r="R9" s="16"/>
      <c r="S9" s="16"/>
      <c r="T9" s="16"/>
      <c r="U9" s="16"/>
      <c r="V9" s="16"/>
      <c r="W9" s="16"/>
      <c r="X9" s="16">
        <v>10</v>
      </c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9">
        <f>SUM(I9:AM9)</f>
        <v>180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20">
        <v>2</v>
      </c>
      <c r="B10" s="70" t="s">
        <v>98</v>
      </c>
      <c r="C10" s="71" t="s">
        <v>102</v>
      </c>
      <c r="D10" s="72">
        <v>12</v>
      </c>
      <c r="E10" s="73" t="s">
        <v>100</v>
      </c>
      <c r="F10" s="73" t="s">
        <v>101</v>
      </c>
      <c r="G10" s="16">
        <v>132</v>
      </c>
      <c r="H10" s="75">
        <v>700000</v>
      </c>
      <c r="I10" s="16">
        <v>80</v>
      </c>
      <c r="J10" s="16">
        <v>10</v>
      </c>
      <c r="K10" s="16"/>
      <c r="L10" s="16"/>
      <c r="M10" s="16"/>
      <c r="N10" s="16">
        <v>23</v>
      </c>
      <c r="O10" s="16">
        <v>5</v>
      </c>
      <c r="P10" s="16"/>
      <c r="Q10" s="16"/>
      <c r="R10" s="16"/>
      <c r="S10" s="16"/>
      <c r="T10" s="16"/>
      <c r="U10" s="16"/>
      <c r="V10" s="16"/>
      <c r="W10" s="16"/>
      <c r="X10" s="16">
        <v>2</v>
      </c>
      <c r="Y10" s="16"/>
      <c r="Z10" s="16"/>
      <c r="AA10" s="16"/>
      <c r="AB10" s="17"/>
      <c r="AC10" s="18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9">
        <f t="shared" ref="AN10:AN17" si="0">SUM(I10:AM10)</f>
        <v>120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20">
        <v>3</v>
      </c>
      <c r="B11" s="70" t="s">
        <v>98</v>
      </c>
      <c r="C11" s="71" t="s">
        <v>102</v>
      </c>
      <c r="D11" s="72">
        <v>12</v>
      </c>
      <c r="E11" s="73" t="s">
        <v>103</v>
      </c>
      <c r="F11" s="73" t="s">
        <v>101</v>
      </c>
      <c r="G11" s="16">
        <v>132</v>
      </c>
      <c r="H11" s="75">
        <v>700000</v>
      </c>
      <c r="I11" s="16">
        <v>80</v>
      </c>
      <c r="J11" s="16">
        <v>10</v>
      </c>
      <c r="K11" s="16"/>
      <c r="L11" s="16"/>
      <c r="M11" s="16"/>
      <c r="N11" s="16">
        <v>23</v>
      </c>
      <c r="O11" s="16">
        <v>5</v>
      </c>
      <c r="P11" s="16"/>
      <c r="Q11" s="16"/>
      <c r="R11" s="16"/>
      <c r="S11" s="16"/>
      <c r="T11" s="16"/>
      <c r="U11" s="16"/>
      <c r="V11" s="16"/>
      <c r="W11" s="16"/>
      <c r="X11" s="16">
        <v>2</v>
      </c>
      <c r="Y11" s="16"/>
      <c r="Z11" s="16"/>
      <c r="AA11" s="16"/>
      <c r="AB11" s="17"/>
      <c r="AC11" s="18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9">
        <f t="shared" si="0"/>
        <v>120</v>
      </c>
      <c r="AW11"/>
      <c r="AX11"/>
    </row>
    <row r="12" spans="1:87">
      <c r="A12" s="20">
        <v>4</v>
      </c>
      <c r="B12" s="70" t="s">
        <v>98</v>
      </c>
      <c r="C12" s="71" t="s">
        <v>102</v>
      </c>
      <c r="D12" s="72">
        <v>12</v>
      </c>
      <c r="E12" s="73" t="s">
        <v>103</v>
      </c>
      <c r="F12" s="73" t="s">
        <v>101</v>
      </c>
      <c r="G12" s="16">
        <v>132</v>
      </c>
      <c r="H12" s="75">
        <v>700000</v>
      </c>
      <c r="I12" s="16">
        <v>80</v>
      </c>
      <c r="J12" s="16">
        <v>10</v>
      </c>
      <c r="K12" s="16"/>
      <c r="L12" s="16"/>
      <c r="M12" s="16"/>
      <c r="N12" s="16">
        <v>23</v>
      </c>
      <c r="O12" s="16">
        <v>5</v>
      </c>
      <c r="P12" s="16"/>
      <c r="Q12" s="16"/>
      <c r="R12" s="16"/>
      <c r="S12" s="16"/>
      <c r="T12" s="16"/>
      <c r="U12" s="16"/>
      <c r="V12" s="16"/>
      <c r="W12" s="16"/>
      <c r="X12" s="16">
        <v>2</v>
      </c>
      <c r="Y12" s="16"/>
      <c r="Z12" s="16"/>
      <c r="AA12" s="16"/>
      <c r="AB12" s="17"/>
      <c r="AC12" s="18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9">
        <f t="shared" si="0"/>
        <v>120</v>
      </c>
      <c r="AW12"/>
      <c r="AX12"/>
    </row>
    <row r="13" spans="1:87">
      <c r="A13" s="20">
        <v>5</v>
      </c>
      <c r="B13" s="76" t="s">
        <v>98</v>
      </c>
      <c r="C13" s="77" t="s">
        <v>102</v>
      </c>
      <c r="D13" s="78">
        <v>8</v>
      </c>
      <c r="E13" s="79" t="s">
        <v>103</v>
      </c>
      <c r="F13" s="79" t="s">
        <v>101</v>
      </c>
      <c r="G13" s="80">
        <v>180</v>
      </c>
      <c r="H13" s="75">
        <v>700000</v>
      </c>
      <c r="I13" s="80"/>
      <c r="J13" s="80"/>
      <c r="K13" s="80"/>
      <c r="L13" s="80"/>
      <c r="M13" s="80"/>
      <c r="N13" s="80">
        <v>155</v>
      </c>
      <c r="O13" s="80"/>
      <c r="P13" s="80"/>
      <c r="Q13" s="80"/>
      <c r="R13" s="80"/>
      <c r="S13" s="80"/>
      <c r="T13" s="80"/>
      <c r="U13" s="80"/>
      <c r="V13" s="80"/>
      <c r="W13" s="80"/>
      <c r="X13" s="80">
        <v>5</v>
      </c>
      <c r="Y13" s="80"/>
      <c r="Z13" s="80"/>
      <c r="AA13" s="80"/>
      <c r="AB13" s="81"/>
      <c r="AC13" s="82"/>
      <c r="AD13" s="80"/>
      <c r="AE13" s="80"/>
      <c r="AF13" s="80"/>
      <c r="AG13" s="80"/>
      <c r="AH13" s="80"/>
      <c r="AI13" s="80"/>
      <c r="AJ13" s="80"/>
      <c r="AK13" s="80"/>
      <c r="AL13" s="80"/>
      <c r="AM13" s="80">
        <v>20</v>
      </c>
      <c r="AN13" s="19">
        <f t="shared" si="0"/>
        <v>180</v>
      </c>
      <c r="AW13"/>
      <c r="AX13"/>
    </row>
    <row r="14" spans="1:87">
      <c r="A14" s="16">
        <v>6</v>
      </c>
      <c r="B14" s="76" t="s">
        <v>98</v>
      </c>
      <c r="C14" s="77" t="s">
        <v>102</v>
      </c>
      <c r="D14" s="78">
        <v>8</v>
      </c>
      <c r="E14" s="79" t="s">
        <v>103</v>
      </c>
      <c r="F14" s="79" t="s">
        <v>101</v>
      </c>
      <c r="G14" s="80">
        <v>180</v>
      </c>
      <c r="H14" s="75">
        <v>700000</v>
      </c>
      <c r="I14" s="80"/>
      <c r="J14" s="80"/>
      <c r="K14" s="80"/>
      <c r="L14" s="80"/>
      <c r="M14" s="80"/>
      <c r="N14" s="80">
        <v>155</v>
      </c>
      <c r="O14" s="80"/>
      <c r="P14" s="80"/>
      <c r="Q14" s="80"/>
      <c r="R14" s="80"/>
      <c r="S14" s="80"/>
      <c r="T14" s="80"/>
      <c r="U14" s="80"/>
      <c r="V14" s="80"/>
      <c r="W14" s="80"/>
      <c r="X14" s="80">
        <v>5</v>
      </c>
      <c r="Y14" s="80"/>
      <c r="Z14" s="80"/>
      <c r="AA14" s="80"/>
      <c r="AB14" s="81"/>
      <c r="AC14" s="82"/>
      <c r="AD14" s="80"/>
      <c r="AE14" s="80"/>
      <c r="AF14" s="80"/>
      <c r="AG14" s="80"/>
      <c r="AH14" s="80"/>
      <c r="AI14" s="80"/>
      <c r="AJ14" s="80"/>
      <c r="AK14" s="80"/>
      <c r="AL14" s="80"/>
      <c r="AM14" s="80">
        <v>20</v>
      </c>
      <c r="AN14" s="19">
        <f t="shared" si="0"/>
        <v>180</v>
      </c>
      <c r="AW14"/>
      <c r="AX14"/>
    </row>
    <row r="15" spans="1:87">
      <c r="A15" s="20">
        <v>7</v>
      </c>
      <c r="B15" s="76" t="s">
        <v>98</v>
      </c>
      <c r="C15" s="77" t="s">
        <v>102</v>
      </c>
      <c r="D15" s="78">
        <v>8</v>
      </c>
      <c r="E15" s="79" t="s">
        <v>103</v>
      </c>
      <c r="F15" s="79" t="s">
        <v>101</v>
      </c>
      <c r="G15" s="80">
        <v>180</v>
      </c>
      <c r="H15" s="75">
        <v>700000</v>
      </c>
      <c r="I15" s="80"/>
      <c r="J15" s="80"/>
      <c r="K15" s="80"/>
      <c r="L15" s="80"/>
      <c r="M15" s="80"/>
      <c r="N15" s="80">
        <v>155</v>
      </c>
      <c r="O15" s="80"/>
      <c r="P15" s="80"/>
      <c r="Q15" s="80"/>
      <c r="R15" s="80"/>
      <c r="S15" s="80"/>
      <c r="T15" s="80"/>
      <c r="U15" s="80"/>
      <c r="V15" s="80"/>
      <c r="W15" s="80"/>
      <c r="X15" s="80">
        <v>5</v>
      </c>
      <c r="Y15" s="80"/>
      <c r="Z15" s="80"/>
      <c r="AA15" s="80"/>
      <c r="AB15" s="81"/>
      <c r="AC15" s="82"/>
      <c r="AD15" s="80"/>
      <c r="AE15" s="80"/>
      <c r="AF15" s="80"/>
      <c r="AG15" s="80"/>
      <c r="AH15" s="80"/>
      <c r="AI15" s="80"/>
      <c r="AJ15" s="80"/>
      <c r="AK15" s="80"/>
      <c r="AL15" s="80"/>
      <c r="AM15" s="80">
        <v>20</v>
      </c>
      <c r="AN15" s="19">
        <f t="shared" si="0"/>
        <v>180</v>
      </c>
      <c r="AW15"/>
      <c r="AX15"/>
    </row>
    <row r="16" spans="1:87">
      <c r="A16" s="20">
        <v>8</v>
      </c>
      <c r="B16" s="70" t="s">
        <v>98</v>
      </c>
      <c r="C16" s="71" t="s">
        <v>104</v>
      </c>
      <c r="D16" s="72">
        <v>12</v>
      </c>
      <c r="E16" s="73" t="s">
        <v>105</v>
      </c>
      <c r="F16" s="73" t="s">
        <v>101</v>
      </c>
      <c r="G16" s="16">
        <v>48</v>
      </c>
      <c r="H16" s="74">
        <v>4000000</v>
      </c>
      <c r="I16" s="16"/>
      <c r="J16" s="16"/>
      <c r="K16" s="16"/>
      <c r="L16" s="16"/>
      <c r="M16" s="16"/>
      <c r="N16" s="16">
        <v>48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7"/>
      <c r="AC16" s="18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9">
        <f t="shared" si="0"/>
        <v>48</v>
      </c>
      <c r="AW16"/>
      <c r="AX16"/>
    </row>
    <row r="17" spans="1:40">
      <c r="A17" s="20">
        <v>9</v>
      </c>
      <c r="B17" s="70" t="s">
        <v>98</v>
      </c>
      <c r="C17" s="71" t="s">
        <v>106</v>
      </c>
      <c r="D17" s="72">
        <v>12</v>
      </c>
      <c r="E17" s="73" t="s">
        <v>105</v>
      </c>
      <c r="F17" s="73" t="s">
        <v>101</v>
      </c>
      <c r="G17" s="16">
        <v>48</v>
      </c>
      <c r="H17" s="74">
        <v>4000000</v>
      </c>
      <c r="I17" s="16"/>
      <c r="J17" s="16"/>
      <c r="K17" s="16"/>
      <c r="L17" s="16"/>
      <c r="M17" s="16"/>
      <c r="N17" s="16">
        <v>48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7"/>
      <c r="AC17" s="18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9">
        <f t="shared" si="0"/>
        <v>48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21"/>
  <sheetViews>
    <sheetView workbookViewId="0">
      <selection activeCell="F15" sqref="F15"/>
    </sheetView>
  </sheetViews>
  <sheetFormatPr baseColWidth="10" defaultRowHeight="14.4"/>
  <cols>
    <col min="2" max="2" width="32.44140625" customWidth="1"/>
    <col min="3" max="3" width="16.33203125" customWidth="1"/>
    <col min="37" max="37" width="57.109375" customWidth="1"/>
    <col min="43" max="43" width="35.6640625" customWidth="1"/>
  </cols>
  <sheetData>
    <row r="2" spans="1:44">
      <c r="B2" s="21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21" t="s">
        <v>52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23"/>
      <c r="AQ4" s="37" t="s">
        <v>86</v>
      </c>
      <c r="AR4" s="38"/>
    </row>
    <row r="5" spans="1:44" ht="15" thickBot="1">
      <c r="A5" s="56"/>
      <c r="B5" s="57"/>
      <c r="C5" s="58"/>
      <c r="D5" s="126" t="s">
        <v>10</v>
      </c>
      <c r="E5" s="127"/>
      <c r="F5" s="128" t="s">
        <v>11</v>
      </c>
      <c r="G5" s="126"/>
      <c r="H5" s="126"/>
      <c r="I5" s="126"/>
      <c r="J5" s="127"/>
      <c r="K5" s="128" t="s">
        <v>12</v>
      </c>
      <c r="L5" s="126"/>
      <c r="M5" s="126"/>
      <c r="N5" s="126"/>
      <c r="O5" s="126"/>
      <c r="P5" s="126"/>
      <c r="Q5" s="126"/>
      <c r="R5" s="129" t="s">
        <v>13</v>
      </c>
      <c r="S5" s="130"/>
      <c r="T5" s="129" t="s">
        <v>14</v>
      </c>
      <c r="U5" s="126"/>
      <c r="V5" s="126"/>
      <c r="W5" s="130"/>
      <c r="X5" s="129" t="s">
        <v>15</v>
      </c>
      <c r="Y5" s="126"/>
      <c r="Z5" s="126"/>
      <c r="AA5" s="126"/>
      <c r="AB5" s="126"/>
      <c r="AC5" s="126"/>
      <c r="AD5" s="126"/>
      <c r="AE5" s="126"/>
      <c r="AF5" s="121" t="s">
        <v>16</v>
      </c>
      <c r="AG5" s="122"/>
      <c r="AH5" s="123"/>
      <c r="AI5" s="23"/>
      <c r="AQ5" s="37" t="s">
        <v>5</v>
      </c>
      <c r="AR5" s="38"/>
    </row>
    <row r="6" spans="1:44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  <c r="AQ6" s="37" t="s">
        <v>51</v>
      </c>
      <c r="AR6" s="38"/>
    </row>
    <row r="7" spans="1:44" ht="51.6" thickBot="1">
      <c r="A7" s="62" t="s">
        <v>86</v>
      </c>
      <c r="B7" s="62" t="s">
        <v>5</v>
      </c>
      <c r="C7" s="62" t="s">
        <v>51</v>
      </c>
      <c r="D7" s="33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3" t="s">
        <v>47</v>
      </c>
      <c r="AG7" s="10" t="s">
        <v>48</v>
      </c>
      <c r="AH7" s="34" t="s">
        <v>49</v>
      </c>
      <c r="AI7" s="2"/>
    </row>
    <row r="8" spans="1:44">
      <c r="A8" s="16">
        <v>1</v>
      </c>
      <c r="B8" s="16" t="str">
        <f>+'11- 2008'!C9</f>
        <v>HONORARIOS MEDICO GENERAL</v>
      </c>
      <c r="C8" s="16">
        <f>+'11- 2008'!H9/'11- 2008'!AN9</f>
        <v>13888.888888888889</v>
      </c>
      <c r="D8" s="16">
        <f>+$C$8*'11- 2008'!I9</f>
        <v>500000</v>
      </c>
      <c r="E8" s="16">
        <f>+$C$8*'11- 2008'!J9</f>
        <v>55555.555555555555</v>
      </c>
      <c r="F8" s="16">
        <f>+$C$8*'11- 2008'!K9</f>
        <v>972222.22222222225</v>
      </c>
      <c r="G8" s="16">
        <f>+$C$8*'11- 2008'!L9</f>
        <v>0</v>
      </c>
      <c r="H8" s="16">
        <f>+$C$8*'11- 2008'!M9</f>
        <v>0</v>
      </c>
      <c r="I8" s="16">
        <f>+$C$8*'11- 2008'!N9</f>
        <v>0</v>
      </c>
      <c r="J8" s="16">
        <f>+$C$8*'11- 2008'!O9</f>
        <v>0</v>
      </c>
      <c r="K8" s="16">
        <f>+$C$8*'11- 2008'!P9</f>
        <v>833333.33333333337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138888.88888888888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0</v>
      </c>
      <c r="AE8" s="16">
        <f>+$C$8*'11- 2008'!AJ9</f>
        <v>0</v>
      </c>
      <c r="AF8" s="16">
        <f>+$C$8*'11- 2008'!AK9</f>
        <v>0</v>
      </c>
      <c r="AG8" s="16">
        <f>+$C$8*'11- 2008'!AL9</f>
        <v>0</v>
      </c>
      <c r="AH8" s="16">
        <f>+$C$8*'11- 2008'!AM9</f>
        <v>0</v>
      </c>
      <c r="AI8" s="2"/>
    </row>
    <row r="9" spans="1:44">
      <c r="A9" s="20">
        <v>2</v>
      </c>
      <c r="B9" s="20" t="str">
        <f>+'11- 2008'!C10</f>
        <v>HONORAIOS TURNOS AUXILIAR DE ENFERMERIA</v>
      </c>
      <c r="C9" s="20">
        <f>+'11- 2008'!H10/'11- 2008'!AN10</f>
        <v>5833.333333333333</v>
      </c>
      <c r="D9" s="20">
        <f>+$C$9*'11- 2008'!I10</f>
        <v>466666.66666666663</v>
      </c>
      <c r="E9" s="20">
        <f>+$C$9*'11- 2008'!J10</f>
        <v>58333.333333333328</v>
      </c>
      <c r="F9" s="20">
        <f>+$C$9*'11- 2008'!K10</f>
        <v>0</v>
      </c>
      <c r="G9" s="20">
        <f>+$C$9*'11- 2008'!L10</f>
        <v>0</v>
      </c>
      <c r="H9" s="20">
        <f>+$C$9*'11- 2008'!M10</f>
        <v>0</v>
      </c>
      <c r="I9" s="20">
        <f>+$C$9*'11- 2008'!N10</f>
        <v>134166.66666666666</v>
      </c>
      <c r="J9" s="20">
        <f>+$C$9*'11- 2008'!O10</f>
        <v>29166.666666666664</v>
      </c>
      <c r="K9" s="20">
        <f>+$C$9*'11- 2008'!P10</f>
        <v>0</v>
      </c>
      <c r="L9" s="20">
        <f>+$C$9*'11- 2008'!Q10</f>
        <v>0</v>
      </c>
      <c r="M9" s="20">
        <f>+$C$9*'11- 2008'!R10</f>
        <v>0</v>
      </c>
      <c r="N9" s="20">
        <f>+$C$9*'11- 2008'!S10</f>
        <v>0</v>
      </c>
      <c r="O9" s="20">
        <f>+$C$9*'11- 2008'!T10</f>
        <v>0</v>
      </c>
      <c r="P9" s="20">
        <f>+$C$9*'11- 2008'!U10</f>
        <v>0</v>
      </c>
      <c r="Q9" s="20">
        <f>+$C$9*'11- 2008'!V10</f>
        <v>0</v>
      </c>
      <c r="R9" s="20">
        <f>+$C$9*'11- 2008'!W10</f>
        <v>0</v>
      </c>
      <c r="S9" s="20">
        <f>+$C$9*'11- 2008'!X10</f>
        <v>11666.666666666666</v>
      </c>
      <c r="T9" s="20">
        <f>+$C$9*'11- 2008'!Y10</f>
        <v>0</v>
      </c>
      <c r="U9" s="20">
        <f>+$C$9*'11- 2008'!Z10</f>
        <v>0</v>
      </c>
      <c r="V9" s="20">
        <f>+$C$9*'11- 2008'!AA10</f>
        <v>0</v>
      </c>
      <c r="W9" s="20">
        <f>+$C$9*'11- 2008'!AB10</f>
        <v>0</v>
      </c>
      <c r="X9" s="20">
        <f>+$C$9*'11- 2008'!AC10</f>
        <v>0</v>
      </c>
      <c r="Y9" s="20">
        <f>+$C$9*'11- 2008'!AD10</f>
        <v>0</v>
      </c>
      <c r="Z9" s="20">
        <f>+$C$9*'11- 2008'!AE10</f>
        <v>0</v>
      </c>
      <c r="AA9" s="20">
        <f>+$C$9*'11- 2008'!AF10</f>
        <v>0</v>
      </c>
      <c r="AB9" s="20">
        <f>+$C$9*'11- 2008'!AG10</f>
        <v>0</v>
      </c>
      <c r="AC9" s="20">
        <f>+$C$9*'11- 2008'!AH10</f>
        <v>0</v>
      </c>
      <c r="AD9" s="20">
        <f>+$C$9*'11- 2008'!AI10</f>
        <v>0</v>
      </c>
      <c r="AE9" s="20">
        <f>+$C$9*'11- 2008'!AJ10</f>
        <v>0</v>
      </c>
      <c r="AF9" s="20">
        <f>+$C$9*'11- 2008'!AK10</f>
        <v>0</v>
      </c>
      <c r="AG9" s="20">
        <f>+$C$9*'11- 2008'!AL10</f>
        <v>0</v>
      </c>
      <c r="AH9" s="20">
        <f>+$C$9*'11- 2008'!AM10</f>
        <v>0</v>
      </c>
      <c r="AI9" s="2"/>
    </row>
    <row r="10" spans="1:44">
      <c r="A10" s="20">
        <v>3</v>
      </c>
      <c r="B10" s="20" t="str">
        <f>+'11- 2008'!C11</f>
        <v>HONORAIOS TURNOS AUXILIAR DE ENFERMERIA</v>
      </c>
      <c r="C10" s="20">
        <f>+'11- 2008'!H11/'11- 2008'!AN11</f>
        <v>5833.333333333333</v>
      </c>
      <c r="D10" s="20">
        <f>+$C$10*'11- 2008'!I11</f>
        <v>466666.66666666663</v>
      </c>
      <c r="E10" s="20">
        <f>+$C$10*'11- 2008'!J11</f>
        <v>58333.333333333328</v>
      </c>
      <c r="F10" s="20">
        <f>+$C$10*'11- 2008'!K11</f>
        <v>0</v>
      </c>
      <c r="G10" s="20">
        <f>+$C$10*'11- 2008'!L11</f>
        <v>0</v>
      </c>
      <c r="H10" s="20">
        <f>+$C$10*'11- 2008'!M11</f>
        <v>0</v>
      </c>
      <c r="I10" s="20">
        <f>+$C$10*'11- 2008'!N11</f>
        <v>134166.66666666666</v>
      </c>
      <c r="J10" s="20">
        <f>+$C$10*'11- 2008'!O11</f>
        <v>29166.666666666664</v>
      </c>
      <c r="K10" s="20">
        <f>+$C$10*'11- 2008'!P11</f>
        <v>0</v>
      </c>
      <c r="L10" s="20">
        <f>+$C$10*'11- 2008'!Q11</f>
        <v>0</v>
      </c>
      <c r="M10" s="20">
        <f>+$C$10*'11- 2008'!R11</f>
        <v>0</v>
      </c>
      <c r="N10" s="20">
        <f>+$C$10*'11- 2008'!S11</f>
        <v>0</v>
      </c>
      <c r="O10" s="20">
        <f>+$C$10*'11- 2008'!T11</f>
        <v>0</v>
      </c>
      <c r="P10" s="20">
        <f>+$C$10*'11- 2008'!U11</f>
        <v>0</v>
      </c>
      <c r="Q10" s="20">
        <f>+$C$10*'11- 2008'!V11</f>
        <v>0</v>
      </c>
      <c r="R10" s="20">
        <f>+$C$10*'11- 2008'!W11</f>
        <v>0</v>
      </c>
      <c r="S10" s="20">
        <f>+$C$10*'11- 2008'!X11</f>
        <v>11666.666666666666</v>
      </c>
      <c r="T10" s="20">
        <f>+$C$10*'11- 2008'!Y11</f>
        <v>0</v>
      </c>
      <c r="U10" s="20">
        <f>+$C$10*'11- 2008'!Z11</f>
        <v>0</v>
      </c>
      <c r="V10" s="20">
        <f>+$C$10*'11- 2008'!AA11</f>
        <v>0</v>
      </c>
      <c r="W10" s="20">
        <f>+$C$10*'11- 2008'!AB11</f>
        <v>0</v>
      </c>
      <c r="X10" s="20">
        <f>+$C$10*'11- 2008'!AC11</f>
        <v>0</v>
      </c>
      <c r="Y10" s="20">
        <f>+$C$10*'11- 2008'!AD11</f>
        <v>0</v>
      </c>
      <c r="Z10" s="20">
        <f>+$C$10*'11- 2008'!AE11</f>
        <v>0</v>
      </c>
      <c r="AA10" s="20">
        <f>+$C$10*'11- 2008'!AF11</f>
        <v>0</v>
      </c>
      <c r="AB10" s="20">
        <f>+$C$10*'11- 2008'!AG11</f>
        <v>0</v>
      </c>
      <c r="AC10" s="20">
        <f>+$C$10*'11- 2008'!AH11</f>
        <v>0</v>
      </c>
      <c r="AD10" s="20">
        <f>+$C$10*'11- 2008'!AI11</f>
        <v>0</v>
      </c>
      <c r="AE10" s="20">
        <f>+$C$10*'11- 2008'!AJ11</f>
        <v>0</v>
      </c>
      <c r="AF10" s="20">
        <f>+$C$10*'11- 2008'!AK11</f>
        <v>0</v>
      </c>
      <c r="AG10" s="20">
        <f>+$C$10*'11- 2008'!AL11</f>
        <v>0</v>
      </c>
      <c r="AH10" s="20">
        <f>+$C$10*'11- 2008'!AM11</f>
        <v>0</v>
      </c>
      <c r="AI10" s="2"/>
    </row>
    <row r="11" spans="1:44">
      <c r="A11" s="20">
        <v>4</v>
      </c>
      <c r="B11" s="20" t="str">
        <f>+'11- 2008'!C12</f>
        <v>HONORAIOS TURNOS AUXILIAR DE ENFERMERIA</v>
      </c>
      <c r="C11" s="20">
        <f>+'11- 2008'!H12/'11- 2008'!AN12</f>
        <v>5833.333333333333</v>
      </c>
      <c r="D11" s="20">
        <f>+$C$11*'11- 2008'!I12</f>
        <v>466666.66666666663</v>
      </c>
      <c r="E11" s="20">
        <f>+$C$11*'11- 2008'!J12</f>
        <v>58333.333333333328</v>
      </c>
      <c r="F11" s="20">
        <f>+$C$11*'11- 2008'!K12</f>
        <v>0</v>
      </c>
      <c r="G11" s="20">
        <f>+$C$11*'11- 2008'!L12</f>
        <v>0</v>
      </c>
      <c r="H11" s="20">
        <f>+$C$11*'11- 2008'!M12</f>
        <v>0</v>
      </c>
      <c r="I11" s="20">
        <f>+$C$11*'11- 2008'!N12</f>
        <v>134166.66666666666</v>
      </c>
      <c r="J11" s="20">
        <f>+$C$11*'11- 2008'!O12</f>
        <v>29166.666666666664</v>
      </c>
      <c r="K11" s="20">
        <f>+$C$11*'11- 2008'!P12</f>
        <v>0</v>
      </c>
      <c r="L11" s="20">
        <f>+$C$11*'11- 2008'!Q12</f>
        <v>0</v>
      </c>
      <c r="M11" s="20">
        <f>+$C$11*'11- 2008'!R12</f>
        <v>0</v>
      </c>
      <c r="N11" s="20">
        <f>+$C$11*'11- 2008'!S12</f>
        <v>0</v>
      </c>
      <c r="O11" s="20">
        <f>+$C$11*'11- 2008'!T12</f>
        <v>0</v>
      </c>
      <c r="P11" s="20">
        <f>+$C$11*'11- 2008'!U12</f>
        <v>0</v>
      </c>
      <c r="Q11" s="20">
        <f>+$C$11*'11- 2008'!V12</f>
        <v>0</v>
      </c>
      <c r="R11" s="20">
        <f>+$C$11*'11- 2008'!W12</f>
        <v>0</v>
      </c>
      <c r="S11" s="20">
        <f>+$C$11*'11- 2008'!X12</f>
        <v>11666.666666666666</v>
      </c>
      <c r="T11" s="20">
        <f>+$C$11*'11- 2008'!Y12</f>
        <v>0</v>
      </c>
      <c r="U11" s="20">
        <f>+$C$11*'11- 2008'!Z12</f>
        <v>0</v>
      </c>
      <c r="V11" s="20">
        <f>+$C$11*'11- 2008'!AA12</f>
        <v>0</v>
      </c>
      <c r="W11" s="20">
        <f>+$C$11*'11- 2008'!AB12</f>
        <v>0</v>
      </c>
      <c r="X11" s="20">
        <f>+$C$11*'11- 2008'!AC12</f>
        <v>0</v>
      </c>
      <c r="Y11" s="20">
        <f>+$C$11*'11- 2008'!AD12</f>
        <v>0</v>
      </c>
      <c r="Z11" s="20">
        <f>+$C$11*'11- 2008'!AE12</f>
        <v>0</v>
      </c>
      <c r="AA11" s="20">
        <f>+$C$11*'11- 2008'!AF12</f>
        <v>0</v>
      </c>
      <c r="AB11" s="20">
        <f>+$C$11*'11- 2008'!AG12</f>
        <v>0</v>
      </c>
      <c r="AC11" s="20">
        <f>+$C$11*'11- 2008'!AH12</f>
        <v>0</v>
      </c>
      <c r="AD11" s="20">
        <f>+$C$11*'11- 2008'!AI12</f>
        <v>0</v>
      </c>
      <c r="AE11" s="20">
        <f>+$C$11*'11- 2008'!AJ12</f>
        <v>0</v>
      </c>
      <c r="AF11" s="20">
        <f>+$C$11*'11- 2008'!AK12</f>
        <v>0</v>
      </c>
      <c r="AG11" s="20">
        <f>+$C$11*'11- 2008'!AL12</f>
        <v>0</v>
      </c>
      <c r="AH11" s="20">
        <f>+$C$11*'11- 2008'!AM12</f>
        <v>0</v>
      </c>
      <c r="AI11" s="2"/>
    </row>
    <row r="12" spans="1:44">
      <c r="A12" s="20">
        <v>5</v>
      </c>
      <c r="B12" s="20" t="str">
        <f>+'11- 2008'!C13</f>
        <v>HONORAIOS TURNOS AUXILIAR DE ENFERMERIA</v>
      </c>
      <c r="C12" s="20">
        <f>+'11- 2008'!H13/'11- 2008'!AN13</f>
        <v>3888.8888888888887</v>
      </c>
      <c r="D12" s="20">
        <f>+$C$12*'11- 2008'!I13</f>
        <v>0</v>
      </c>
      <c r="E12" s="20">
        <f>+$C$12*'11- 2008'!J13</f>
        <v>0</v>
      </c>
      <c r="F12" s="20">
        <f>+$C$12*'11- 2008'!K13</f>
        <v>0</v>
      </c>
      <c r="G12" s="20">
        <f>+$C$12*'11- 2008'!L13</f>
        <v>0</v>
      </c>
      <c r="H12" s="20">
        <f>+$C$12*'11- 2008'!M13</f>
        <v>0</v>
      </c>
      <c r="I12" s="20">
        <f>+$C$12*'11- 2008'!N13</f>
        <v>602777.77777777775</v>
      </c>
      <c r="J12" s="20">
        <f>+$C$12*'11- 2008'!O13</f>
        <v>0</v>
      </c>
      <c r="K12" s="20">
        <f>+$C$12*'11- 2008'!P13</f>
        <v>0</v>
      </c>
      <c r="L12" s="20">
        <f>+$C$12*'11- 2008'!Q13</f>
        <v>0</v>
      </c>
      <c r="M12" s="20">
        <f>+$C$12*'11- 2008'!R13</f>
        <v>0</v>
      </c>
      <c r="N12" s="20">
        <f>+$C$12*'11- 2008'!S13</f>
        <v>0</v>
      </c>
      <c r="O12" s="20">
        <f>+$C$12*'11- 2008'!T13</f>
        <v>0</v>
      </c>
      <c r="P12" s="20">
        <f>+$C$12*'11- 2008'!U13</f>
        <v>0</v>
      </c>
      <c r="Q12" s="20">
        <f>+$C$12*'11- 2008'!V13</f>
        <v>0</v>
      </c>
      <c r="R12" s="20">
        <f>+$C$12*'11- 2008'!W13</f>
        <v>0</v>
      </c>
      <c r="S12" s="20">
        <f>+$C$12*'11- 2008'!X13</f>
        <v>19444.444444444445</v>
      </c>
      <c r="T12" s="20">
        <f>+$C$12*'11- 2008'!Y13</f>
        <v>0</v>
      </c>
      <c r="U12" s="20">
        <f>+$C$12*'11- 2008'!Z13</f>
        <v>0</v>
      </c>
      <c r="V12" s="20">
        <f>+$C$12*'11- 2008'!AA13</f>
        <v>0</v>
      </c>
      <c r="W12" s="20">
        <f>+$C$12*'11- 2008'!AB13</f>
        <v>0</v>
      </c>
      <c r="X12" s="20">
        <f>+$C$12*'11- 2008'!AC13</f>
        <v>0</v>
      </c>
      <c r="Y12" s="20">
        <f>+$C$12*'11- 2008'!AD13</f>
        <v>0</v>
      </c>
      <c r="Z12" s="20">
        <f>+$C$12*'11- 2008'!AE13</f>
        <v>0</v>
      </c>
      <c r="AA12" s="20">
        <f>+$C$12*'11- 2008'!AF13</f>
        <v>0</v>
      </c>
      <c r="AB12" s="20">
        <f>+$C$12*'11- 2008'!AG13</f>
        <v>0</v>
      </c>
      <c r="AC12" s="20">
        <f>+$C$12*'11- 2008'!AH13</f>
        <v>0</v>
      </c>
      <c r="AD12" s="20">
        <f>+$C$12*'11- 2008'!AI13</f>
        <v>0</v>
      </c>
      <c r="AE12" s="20">
        <f>+$C$12*'11- 2008'!AJ13</f>
        <v>0</v>
      </c>
      <c r="AF12" s="20">
        <f>+$C$12*'11- 2008'!AK13</f>
        <v>0</v>
      </c>
      <c r="AG12" s="20">
        <f>+$C$12*'11- 2008'!AL13</f>
        <v>0</v>
      </c>
      <c r="AH12" s="20">
        <f>+$C$12*'11- 2008'!AM13</f>
        <v>77777.777777777781</v>
      </c>
      <c r="AI12" s="2"/>
    </row>
    <row r="13" spans="1:44">
      <c r="A13" s="16">
        <v>6</v>
      </c>
      <c r="B13" s="20" t="str">
        <f>+'11- 2008'!C14</f>
        <v>HONORAIOS TURNOS AUXILIAR DE ENFERMERIA</v>
      </c>
      <c r="C13" s="20">
        <f>+'11- 2008'!H14/'11- 2008'!AN14</f>
        <v>3888.8888888888887</v>
      </c>
      <c r="D13" s="20">
        <f>+$C$13*'11- 2008'!I14</f>
        <v>0</v>
      </c>
      <c r="E13" s="20">
        <f>+$C$13*'11- 2008'!J14</f>
        <v>0</v>
      </c>
      <c r="F13" s="20">
        <f>+$C$13*'11- 2008'!K14</f>
        <v>0</v>
      </c>
      <c r="G13" s="20">
        <f>+$C$13*'11- 2008'!L14</f>
        <v>0</v>
      </c>
      <c r="H13" s="20">
        <f>+$C$13*'11- 2008'!M14</f>
        <v>0</v>
      </c>
      <c r="I13" s="20">
        <f>+$C$13*'11- 2008'!N14</f>
        <v>602777.77777777775</v>
      </c>
      <c r="J13" s="20">
        <f>+$C$13*'11- 2008'!O14</f>
        <v>0</v>
      </c>
      <c r="K13" s="20">
        <f>+$C$13*'11- 2008'!P14</f>
        <v>0</v>
      </c>
      <c r="L13" s="20">
        <f>+$C$13*'11- 2008'!Q14</f>
        <v>0</v>
      </c>
      <c r="M13" s="20">
        <f>+$C$13*'11- 2008'!R14</f>
        <v>0</v>
      </c>
      <c r="N13" s="20">
        <f>+$C$13*'11- 2008'!S14</f>
        <v>0</v>
      </c>
      <c r="O13" s="20">
        <f>+$C$13*'11- 2008'!T14</f>
        <v>0</v>
      </c>
      <c r="P13" s="20">
        <f>+$C$13*'11- 2008'!U14</f>
        <v>0</v>
      </c>
      <c r="Q13" s="20">
        <f>+$C$13*'11- 2008'!V14</f>
        <v>0</v>
      </c>
      <c r="R13" s="20">
        <f>+$C$13*'11- 2008'!W14</f>
        <v>0</v>
      </c>
      <c r="S13" s="20">
        <f>+$C$13*'11- 2008'!X14</f>
        <v>19444.444444444445</v>
      </c>
      <c r="T13" s="20">
        <f>+$C$13*'11- 2008'!Y14</f>
        <v>0</v>
      </c>
      <c r="U13" s="20">
        <f>+$C$13*'11- 2008'!Z14</f>
        <v>0</v>
      </c>
      <c r="V13" s="20">
        <f>+$C$13*'11- 2008'!AA14</f>
        <v>0</v>
      </c>
      <c r="W13" s="20">
        <f>+$C$13*'11- 2008'!AB14</f>
        <v>0</v>
      </c>
      <c r="X13" s="20">
        <f>+$C$13*'11- 2008'!AC14</f>
        <v>0</v>
      </c>
      <c r="Y13" s="20">
        <f>+$C$13*'11- 2008'!AD14</f>
        <v>0</v>
      </c>
      <c r="Z13" s="20">
        <f>+$C$13*'11- 2008'!AE14</f>
        <v>0</v>
      </c>
      <c r="AA13" s="20">
        <f>+$C$13*'11- 2008'!AF14</f>
        <v>0</v>
      </c>
      <c r="AB13" s="20">
        <f>+$C$13*'11- 2008'!AG14</f>
        <v>0</v>
      </c>
      <c r="AC13" s="20">
        <f>+$C$13*'11- 2008'!AH14</f>
        <v>0</v>
      </c>
      <c r="AD13" s="20">
        <f>+$C$13*'11- 2008'!AI14</f>
        <v>0</v>
      </c>
      <c r="AE13" s="20">
        <f>+$C$13*'11- 2008'!AJ14</f>
        <v>0</v>
      </c>
      <c r="AF13" s="20">
        <f>+$C$13*'11- 2008'!AK14</f>
        <v>0</v>
      </c>
      <c r="AG13" s="20">
        <f>+$C$13*'11- 2008'!AL14</f>
        <v>0</v>
      </c>
      <c r="AH13" s="20">
        <f>+$C$13*'11- 2008'!AM14</f>
        <v>77777.777777777781</v>
      </c>
      <c r="AI13" s="2"/>
    </row>
    <row r="14" spans="1:44">
      <c r="A14" s="20">
        <v>7</v>
      </c>
      <c r="B14" s="20" t="str">
        <f>+'11- 2008'!C15</f>
        <v>HONORAIOS TURNOS AUXILIAR DE ENFERMERIA</v>
      </c>
      <c r="C14" s="20">
        <f>+'11- 2008'!H15/'11- 2008'!AN15</f>
        <v>3888.8888888888887</v>
      </c>
      <c r="D14" s="20">
        <f>+$C$14*'11- 2008'!I15</f>
        <v>0</v>
      </c>
      <c r="E14" s="20">
        <f>+$C$14*'11- 2008'!J15</f>
        <v>0</v>
      </c>
      <c r="F14" s="20">
        <f>+$C$14*'11- 2008'!K15</f>
        <v>0</v>
      </c>
      <c r="G14" s="20">
        <f>+$C$14*'11- 2008'!L15</f>
        <v>0</v>
      </c>
      <c r="H14" s="20">
        <f>+$C$14*'11- 2008'!M15</f>
        <v>0</v>
      </c>
      <c r="I14" s="20">
        <f>+$C$14*'11- 2008'!N15</f>
        <v>602777.77777777775</v>
      </c>
      <c r="J14" s="20">
        <f>+$C$14*'11- 2008'!O15</f>
        <v>0</v>
      </c>
      <c r="K14" s="20">
        <f>+$C$14*'11- 2008'!P15</f>
        <v>0</v>
      </c>
      <c r="L14" s="20">
        <f>+$C$14*'11- 2008'!Q15</f>
        <v>0</v>
      </c>
      <c r="M14" s="20">
        <f>+$C$14*'11- 2008'!R15</f>
        <v>0</v>
      </c>
      <c r="N14" s="20">
        <f>+$C$14*'11- 2008'!S15</f>
        <v>0</v>
      </c>
      <c r="O14" s="20">
        <f>+$C$14*'11- 2008'!T15</f>
        <v>0</v>
      </c>
      <c r="P14" s="20">
        <f>+$C$14*'11- 2008'!U15</f>
        <v>0</v>
      </c>
      <c r="Q14" s="20">
        <f>+$C$14*'11- 2008'!V15</f>
        <v>0</v>
      </c>
      <c r="R14" s="20">
        <f>+$C$14*'11- 2008'!W15</f>
        <v>0</v>
      </c>
      <c r="S14" s="20">
        <f>+$C$14*'11- 2008'!X15</f>
        <v>19444.444444444445</v>
      </c>
      <c r="T14" s="20">
        <f>+$C$14*'11- 2008'!Y15</f>
        <v>0</v>
      </c>
      <c r="U14" s="20">
        <f>+$C$14*'11- 2008'!Z15</f>
        <v>0</v>
      </c>
      <c r="V14" s="20">
        <f>+$C$14*'11- 2008'!AA15</f>
        <v>0</v>
      </c>
      <c r="W14" s="20">
        <f>+$C$14*'11- 2008'!AB15</f>
        <v>0</v>
      </c>
      <c r="X14" s="20">
        <f>+$C$14*'11- 2008'!AC15</f>
        <v>0</v>
      </c>
      <c r="Y14" s="20">
        <f>+$C$14*'11- 2008'!AD15</f>
        <v>0</v>
      </c>
      <c r="Z14" s="20">
        <f>+$C$14*'11- 2008'!AE15</f>
        <v>0</v>
      </c>
      <c r="AA14" s="20">
        <f>+$C$14*'11- 2008'!AF15</f>
        <v>0</v>
      </c>
      <c r="AB14" s="20">
        <f>+$C$14*'11- 2008'!AG15</f>
        <v>0</v>
      </c>
      <c r="AC14" s="20">
        <f>+$C$14*'11- 2008'!AH15</f>
        <v>0</v>
      </c>
      <c r="AD14" s="20">
        <f>+$C$14*'11- 2008'!AI15</f>
        <v>0</v>
      </c>
      <c r="AE14" s="20">
        <f>+$C$14*'11- 2008'!AJ15</f>
        <v>0</v>
      </c>
      <c r="AF14" s="20">
        <f>+$C$14*'11- 2008'!AK15</f>
        <v>0</v>
      </c>
      <c r="AG14" s="20">
        <f>+$C$14*'11- 2008'!AL15</f>
        <v>0</v>
      </c>
      <c r="AH14" s="20">
        <f>+$C$14*'11- 2008'!AM15</f>
        <v>77777.777777777781</v>
      </c>
      <c r="AI14" s="2"/>
    </row>
    <row r="15" spans="1:44">
      <c r="A15" s="20">
        <v>8</v>
      </c>
      <c r="B15" s="20" t="str">
        <f>+'11- 2008'!C16</f>
        <v>HONORARIOS LECTURA DE CITOLOGIAS</v>
      </c>
      <c r="C15" s="20">
        <f>+'11- 2008'!H16/'11- 2008'!AN16</f>
        <v>83333.333333333328</v>
      </c>
      <c r="D15" s="20">
        <f>+$C$15*'11- 2008'!I16</f>
        <v>0</v>
      </c>
      <c r="E15" s="20">
        <f>+$C$15*'11- 2008'!J16</f>
        <v>0</v>
      </c>
      <c r="F15" s="20">
        <f>+$C$15*'11- 2008'!K16</f>
        <v>0</v>
      </c>
      <c r="G15" s="20">
        <f>+$C$15*'11- 2008'!L16</f>
        <v>0</v>
      </c>
      <c r="H15" s="20">
        <f>+$C$15*'11- 2008'!M16</f>
        <v>0</v>
      </c>
      <c r="I15" s="20">
        <f>+$C$15*'11- 2008'!N16</f>
        <v>4000000</v>
      </c>
      <c r="J15" s="20">
        <f>+$C$15*'11- 2008'!O16</f>
        <v>0</v>
      </c>
      <c r="K15" s="20">
        <f>+$C$15*'11- 2008'!P16</f>
        <v>0</v>
      </c>
      <c r="L15" s="20">
        <f>+$C$15*'11- 2008'!Q16</f>
        <v>0</v>
      </c>
      <c r="M15" s="20">
        <f>+$C$15*'11- 2008'!R16</f>
        <v>0</v>
      </c>
      <c r="N15" s="20">
        <f>+$C$15*'11- 2008'!S16</f>
        <v>0</v>
      </c>
      <c r="O15" s="20">
        <f>+$C$15*'11- 2008'!T16</f>
        <v>0</v>
      </c>
      <c r="P15" s="20">
        <f>+$C$15*'11- 2008'!U16</f>
        <v>0</v>
      </c>
      <c r="Q15" s="20">
        <f>+$C$15*'11- 2008'!V16</f>
        <v>0</v>
      </c>
      <c r="R15" s="20">
        <f>+$C$15*'11- 2008'!W16</f>
        <v>0</v>
      </c>
      <c r="S15" s="20">
        <f>+$C$15*'11- 2008'!X16</f>
        <v>0</v>
      </c>
      <c r="T15" s="20">
        <f>+$C$15*'11- 2008'!Y16</f>
        <v>0</v>
      </c>
      <c r="U15" s="20">
        <f>+$C$15*'11- 2008'!Z16</f>
        <v>0</v>
      </c>
      <c r="V15" s="20">
        <f>+$C$15*'11- 2008'!AA16</f>
        <v>0</v>
      </c>
      <c r="W15" s="20">
        <f>+$C$15*'11- 2008'!AB16</f>
        <v>0</v>
      </c>
      <c r="X15" s="20">
        <f>+$C$15*'11- 2008'!AC16</f>
        <v>0</v>
      </c>
      <c r="Y15" s="20">
        <f>+$C$15*'11- 2008'!AD16</f>
        <v>0</v>
      </c>
      <c r="Z15" s="20">
        <f>+$C$15*'11- 2008'!AE16</f>
        <v>0</v>
      </c>
      <c r="AA15" s="20">
        <f>+$C$15*'11- 2008'!AF16</f>
        <v>0</v>
      </c>
      <c r="AB15" s="20">
        <f>+$C$15*'11- 2008'!AG16</f>
        <v>0</v>
      </c>
      <c r="AC15" s="20">
        <f>+$C$15*'11- 2008'!AH16</f>
        <v>0</v>
      </c>
      <c r="AD15" s="20">
        <f>+$C$15*'11- 2008'!AI16</f>
        <v>0</v>
      </c>
      <c r="AE15" s="20">
        <f>+$C$15*'11- 2008'!AJ16</f>
        <v>0</v>
      </c>
      <c r="AF15" s="20">
        <f>+$C$15*'11- 2008'!AK16</f>
        <v>0</v>
      </c>
      <c r="AG15" s="20">
        <f>+$C$15*'11- 2008'!AL16</f>
        <v>0</v>
      </c>
      <c r="AH15" s="20">
        <f>+$C$15*'11- 2008'!AM16</f>
        <v>0</v>
      </c>
      <c r="AI15" s="2"/>
    </row>
    <row r="16" spans="1:44" ht="15" thickBot="1">
      <c r="A16" s="20">
        <v>9</v>
      </c>
      <c r="B16" s="20" t="str">
        <f>+'11- 2008'!C17</f>
        <v>TOMA Y LECTURA DE ECOGRAFIAS</v>
      </c>
      <c r="C16" s="20">
        <f>+'11- 2008'!H17/'11- 2008'!AN17</f>
        <v>83333.333333333328</v>
      </c>
      <c r="D16" s="20">
        <f>+$C$16*'11- 2008'!I17</f>
        <v>0</v>
      </c>
      <c r="E16" s="20">
        <f>+$C$16*'11- 2008'!J17</f>
        <v>0</v>
      </c>
      <c r="F16" s="20">
        <f>+$C$16*'11- 2008'!K17</f>
        <v>0</v>
      </c>
      <c r="G16" s="20">
        <f>+$C$16*'11- 2008'!L17</f>
        <v>0</v>
      </c>
      <c r="H16" s="20">
        <f>+$C$16*'11- 2008'!M17</f>
        <v>0</v>
      </c>
      <c r="I16" s="20">
        <f>+$C$16*'11- 2008'!N17</f>
        <v>4000000</v>
      </c>
      <c r="J16" s="20">
        <f>+$C$16*'11- 2008'!O17</f>
        <v>0</v>
      </c>
      <c r="K16" s="20">
        <f>+$C$16*'11- 2008'!P17</f>
        <v>0</v>
      </c>
      <c r="L16" s="20">
        <f>+$C$16*'11- 2008'!Q17</f>
        <v>0</v>
      </c>
      <c r="M16" s="20">
        <f>+$C$16*'11- 2008'!R17</f>
        <v>0</v>
      </c>
      <c r="N16" s="20">
        <f>+$C$16*'11- 2008'!S17</f>
        <v>0</v>
      </c>
      <c r="O16" s="20">
        <f>+$C$16*'11- 2008'!T17</f>
        <v>0</v>
      </c>
      <c r="P16" s="20">
        <f>+$C$16*'11- 2008'!U17</f>
        <v>0</v>
      </c>
      <c r="Q16" s="20">
        <f>+$C$16*'11- 2008'!V17</f>
        <v>0</v>
      </c>
      <c r="R16" s="20">
        <f>+$C$16*'11- 2008'!W17</f>
        <v>0</v>
      </c>
      <c r="S16" s="20">
        <f>+$C$16*'11- 2008'!X17</f>
        <v>0</v>
      </c>
      <c r="T16" s="20">
        <f>+$C$16*'11- 2008'!Y17</f>
        <v>0</v>
      </c>
      <c r="U16" s="20">
        <f>+$C$16*'11- 2008'!Z17</f>
        <v>0</v>
      </c>
      <c r="V16" s="20">
        <f>+$C$16*'11- 2008'!AA17</f>
        <v>0</v>
      </c>
      <c r="W16" s="20">
        <f>+$C$16*'11- 2008'!AB17</f>
        <v>0</v>
      </c>
      <c r="X16" s="20">
        <f>+$C$16*'11- 2008'!AC17</f>
        <v>0</v>
      </c>
      <c r="Y16" s="20">
        <f>+$C$16*'11- 2008'!AD17</f>
        <v>0</v>
      </c>
      <c r="Z16" s="20">
        <f>+$C$16*'11- 2008'!AE17</f>
        <v>0</v>
      </c>
      <c r="AA16" s="20">
        <f>+$C$16*'11- 2008'!AF17</f>
        <v>0</v>
      </c>
      <c r="AB16" s="20">
        <f>+$C$16*'11- 2008'!AG17</f>
        <v>0</v>
      </c>
      <c r="AC16" s="20">
        <f>+$C$16*'11- 2008'!AH17</f>
        <v>0</v>
      </c>
      <c r="AD16" s="20">
        <f>+$C$16*'11- 2008'!AI17</f>
        <v>0</v>
      </c>
      <c r="AE16" s="20">
        <f>+$C$16*'11- 2008'!AJ17</f>
        <v>0</v>
      </c>
      <c r="AF16" s="20">
        <f>+$C$16*'11- 2008'!AK17</f>
        <v>0</v>
      </c>
      <c r="AG16" s="20">
        <f>+$C$16*'11- 2008'!AL17</f>
        <v>0</v>
      </c>
      <c r="AH16" s="20">
        <f>+$C$16*'11- 2008'!AM17</f>
        <v>0</v>
      </c>
      <c r="AI16" s="2"/>
    </row>
    <row r="17" spans="2:35" ht="15" thickBot="1">
      <c r="B17" s="124" t="s">
        <v>84</v>
      </c>
      <c r="C17" s="125"/>
      <c r="D17" s="35">
        <f t="shared" ref="D17:AH17" si="0">SUM(D8:D16)</f>
        <v>1900000</v>
      </c>
      <c r="E17" s="35">
        <f t="shared" si="0"/>
        <v>230555.5555555555</v>
      </c>
      <c r="F17" s="35">
        <f t="shared" si="0"/>
        <v>972222.22222222225</v>
      </c>
      <c r="G17" s="35">
        <f t="shared" si="0"/>
        <v>0</v>
      </c>
      <c r="H17" s="35">
        <f t="shared" si="0"/>
        <v>0</v>
      </c>
      <c r="I17" s="35">
        <f t="shared" si="0"/>
        <v>10210833.333333332</v>
      </c>
      <c r="J17" s="35">
        <f t="shared" si="0"/>
        <v>87500</v>
      </c>
      <c r="K17" s="35">
        <f t="shared" si="0"/>
        <v>833333.33333333337</v>
      </c>
      <c r="L17" s="35">
        <f t="shared" si="0"/>
        <v>0</v>
      </c>
      <c r="M17" s="35">
        <f t="shared" si="0"/>
        <v>0</v>
      </c>
      <c r="N17" s="35">
        <f t="shared" si="0"/>
        <v>0</v>
      </c>
      <c r="O17" s="35">
        <f t="shared" si="0"/>
        <v>0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232222.22222222216</v>
      </c>
      <c r="T17" s="35">
        <f t="shared" si="0"/>
        <v>0</v>
      </c>
      <c r="U17" s="35">
        <f t="shared" si="0"/>
        <v>0</v>
      </c>
      <c r="V17" s="35">
        <f t="shared" si="0"/>
        <v>0</v>
      </c>
      <c r="W17" s="35">
        <f t="shared" si="0"/>
        <v>0</v>
      </c>
      <c r="X17" s="35">
        <f t="shared" si="0"/>
        <v>0</v>
      </c>
      <c r="Y17" s="35">
        <f t="shared" si="0"/>
        <v>0</v>
      </c>
      <c r="Z17" s="35">
        <f t="shared" si="0"/>
        <v>0</v>
      </c>
      <c r="AA17" s="35">
        <f t="shared" si="0"/>
        <v>0</v>
      </c>
      <c r="AB17" s="35">
        <f t="shared" si="0"/>
        <v>0</v>
      </c>
      <c r="AC17" s="35">
        <f t="shared" si="0"/>
        <v>0</v>
      </c>
      <c r="AD17" s="35">
        <f t="shared" si="0"/>
        <v>0</v>
      </c>
      <c r="AE17" s="35">
        <f t="shared" si="0"/>
        <v>0</v>
      </c>
      <c r="AF17" s="35">
        <f t="shared" si="0"/>
        <v>0</v>
      </c>
      <c r="AG17" s="35">
        <f t="shared" si="0"/>
        <v>0</v>
      </c>
      <c r="AH17" s="35">
        <f t="shared" si="0"/>
        <v>233333.33333333334</v>
      </c>
      <c r="AI17" s="21"/>
    </row>
    <row r="18" spans="2:35" ht="15" thickBot="1">
      <c r="B18" s="124" t="s">
        <v>85</v>
      </c>
      <c r="C18" s="125"/>
      <c r="D18" s="35">
        <f t="shared" ref="D18:AH18" si="1">+D17*12</f>
        <v>22800000</v>
      </c>
      <c r="E18" s="35">
        <f t="shared" si="1"/>
        <v>2766666.666666666</v>
      </c>
      <c r="F18" s="35">
        <f t="shared" si="1"/>
        <v>11666666.666666668</v>
      </c>
      <c r="G18" s="35">
        <f t="shared" si="1"/>
        <v>0</v>
      </c>
      <c r="H18" s="35">
        <f t="shared" si="1"/>
        <v>0</v>
      </c>
      <c r="I18" s="35">
        <f t="shared" si="1"/>
        <v>122529999.99999999</v>
      </c>
      <c r="J18" s="35">
        <f t="shared" si="1"/>
        <v>1050000</v>
      </c>
      <c r="K18" s="35">
        <f t="shared" si="1"/>
        <v>10000000</v>
      </c>
      <c r="L18" s="35">
        <f t="shared" si="1"/>
        <v>0</v>
      </c>
      <c r="M18" s="35">
        <f t="shared" si="1"/>
        <v>0</v>
      </c>
      <c r="N18" s="35">
        <f t="shared" si="1"/>
        <v>0</v>
      </c>
      <c r="O18" s="35">
        <f t="shared" si="1"/>
        <v>0</v>
      </c>
      <c r="P18" s="35">
        <f t="shared" si="1"/>
        <v>0</v>
      </c>
      <c r="Q18" s="35">
        <f t="shared" si="1"/>
        <v>0</v>
      </c>
      <c r="R18" s="35">
        <f t="shared" si="1"/>
        <v>0</v>
      </c>
      <c r="S18" s="35">
        <f t="shared" si="1"/>
        <v>2786666.666666666</v>
      </c>
      <c r="T18" s="35">
        <f t="shared" si="1"/>
        <v>0</v>
      </c>
      <c r="U18" s="35">
        <f t="shared" si="1"/>
        <v>0</v>
      </c>
      <c r="V18" s="35">
        <f t="shared" si="1"/>
        <v>0</v>
      </c>
      <c r="W18" s="35">
        <f t="shared" si="1"/>
        <v>0</v>
      </c>
      <c r="X18" s="35">
        <f t="shared" si="1"/>
        <v>0</v>
      </c>
      <c r="Y18" s="35">
        <f t="shared" si="1"/>
        <v>0</v>
      </c>
      <c r="Z18" s="35">
        <f t="shared" si="1"/>
        <v>0</v>
      </c>
      <c r="AA18" s="35">
        <f t="shared" si="1"/>
        <v>0</v>
      </c>
      <c r="AB18" s="35">
        <f t="shared" si="1"/>
        <v>0</v>
      </c>
      <c r="AC18" s="35">
        <f t="shared" si="1"/>
        <v>0</v>
      </c>
      <c r="AD18" s="35">
        <f t="shared" si="1"/>
        <v>0</v>
      </c>
      <c r="AE18" s="35">
        <f t="shared" si="1"/>
        <v>0</v>
      </c>
      <c r="AF18" s="35">
        <f t="shared" si="1"/>
        <v>0</v>
      </c>
      <c r="AG18" s="35">
        <f t="shared" si="1"/>
        <v>0</v>
      </c>
      <c r="AH18" s="35">
        <f t="shared" si="1"/>
        <v>2800000</v>
      </c>
      <c r="AI18" s="21"/>
    </row>
    <row r="19" spans="2:3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35" ht="15" thickBot="1">
      <c r="B20" t="s">
        <v>96</v>
      </c>
      <c r="C20">
        <v>1.1181999999999999</v>
      </c>
    </row>
    <row r="21" spans="2:35" ht="15" thickBot="1">
      <c r="B21" s="120" t="s">
        <v>97</v>
      </c>
      <c r="C21" s="120"/>
      <c r="D21" s="39">
        <f>+D18*$C$20</f>
        <v>25494959.999999996</v>
      </c>
      <c r="E21" s="39">
        <f t="shared" ref="E21:AH21" si="2">+E18*$C$20</f>
        <v>3093686.6666666656</v>
      </c>
      <c r="F21" s="39">
        <f t="shared" si="2"/>
        <v>13045666.666666666</v>
      </c>
      <c r="G21" s="39">
        <f t="shared" si="2"/>
        <v>0</v>
      </c>
      <c r="H21" s="39">
        <f t="shared" si="2"/>
        <v>0</v>
      </c>
      <c r="I21" s="39">
        <f t="shared" si="2"/>
        <v>137013045.99999997</v>
      </c>
      <c r="J21" s="39">
        <f t="shared" si="2"/>
        <v>1174109.9999999998</v>
      </c>
      <c r="K21" s="39">
        <f t="shared" si="2"/>
        <v>11181999.999999998</v>
      </c>
      <c r="L21" s="39">
        <f t="shared" si="2"/>
        <v>0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3116050.6666666656</v>
      </c>
      <c r="T21" s="39">
        <f t="shared" si="2"/>
        <v>0</v>
      </c>
      <c r="U21" s="39">
        <f t="shared" si="2"/>
        <v>0</v>
      </c>
      <c r="V21" s="39">
        <f t="shared" si="2"/>
        <v>0</v>
      </c>
      <c r="W21" s="39">
        <f t="shared" si="2"/>
        <v>0</v>
      </c>
      <c r="X21" s="39">
        <f t="shared" si="2"/>
        <v>0</v>
      </c>
      <c r="Y21" s="39">
        <f t="shared" si="2"/>
        <v>0</v>
      </c>
      <c r="Z21" s="39">
        <f t="shared" si="2"/>
        <v>0</v>
      </c>
      <c r="AA21" s="39">
        <f t="shared" si="2"/>
        <v>0</v>
      </c>
      <c r="AB21" s="39">
        <f t="shared" si="2"/>
        <v>0</v>
      </c>
      <c r="AC21" s="39">
        <f t="shared" si="2"/>
        <v>0</v>
      </c>
      <c r="AD21" s="39">
        <f t="shared" si="2"/>
        <v>0</v>
      </c>
      <c r="AE21" s="39">
        <f t="shared" si="2"/>
        <v>0</v>
      </c>
      <c r="AF21" s="39">
        <f t="shared" si="2"/>
        <v>0</v>
      </c>
      <c r="AG21" s="39">
        <f t="shared" si="2"/>
        <v>0</v>
      </c>
      <c r="AH21" s="39">
        <f t="shared" si="2"/>
        <v>3130959.9999999995</v>
      </c>
    </row>
  </sheetData>
  <mergeCells count="11">
    <mergeCell ref="B21:C21"/>
    <mergeCell ref="AF5:AH5"/>
    <mergeCell ref="B17:C17"/>
    <mergeCell ref="B18:C18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18"/>
  <sheetViews>
    <sheetView topLeftCell="X1" workbookViewId="0">
      <selection activeCell="AN20" sqref="AN20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</row>
    <row r="2" spans="1:87">
      <c r="F2" s="42"/>
      <c r="G2" s="42"/>
      <c r="H2" s="42"/>
      <c r="I2" s="42"/>
      <c r="J2" s="42"/>
      <c r="K2" s="42"/>
      <c r="L2" s="42"/>
      <c r="M2" s="29"/>
      <c r="N2" s="29"/>
    </row>
    <row r="4" spans="1:87" ht="18.600000000000001" thickBot="1">
      <c r="B4" s="3" t="s">
        <v>0</v>
      </c>
    </row>
    <row r="5" spans="1:87" ht="15" thickBot="1">
      <c r="B5" s="104" t="s">
        <v>88</v>
      </c>
      <c r="C5" s="105"/>
      <c r="D5" s="105"/>
      <c r="E5" s="105"/>
      <c r="F5" s="105"/>
      <c r="G5" s="105"/>
      <c r="H5" s="105"/>
      <c r="I5" s="105"/>
      <c r="J5" s="106"/>
    </row>
    <row r="6" spans="1:87" s="4" customFormat="1" ht="15" thickBot="1">
      <c r="B6" s="107" t="s">
        <v>1</v>
      </c>
      <c r="C6" s="108"/>
      <c r="D6" s="108"/>
      <c r="E6" s="108"/>
      <c r="F6" s="108"/>
      <c r="G6" s="108"/>
      <c r="H6" s="131"/>
      <c r="I6" s="110" t="s">
        <v>2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43"/>
    </row>
    <row r="7" spans="1:87" s="4" customFormat="1" ht="15.75" customHeight="1" thickBot="1">
      <c r="A7" s="46"/>
      <c r="B7" s="47"/>
      <c r="C7" s="47"/>
      <c r="D7" s="47"/>
      <c r="E7" s="47"/>
      <c r="F7" s="48"/>
      <c r="G7" s="112" t="s">
        <v>9</v>
      </c>
      <c r="H7" s="112"/>
      <c r="I7" s="113" t="s">
        <v>10</v>
      </c>
      <c r="J7" s="114"/>
      <c r="K7" s="115" t="s">
        <v>11</v>
      </c>
      <c r="L7" s="116"/>
      <c r="M7" s="116"/>
      <c r="N7" s="116"/>
      <c r="O7" s="114"/>
      <c r="P7" s="115" t="s">
        <v>12</v>
      </c>
      <c r="Q7" s="116"/>
      <c r="R7" s="116"/>
      <c r="S7" s="116"/>
      <c r="T7" s="116"/>
      <c r="U7" s="116"/>
      <c r="V7" s="116"/>
      <c r="W7" s="117" t="s">
        <v>13</v>
      </c>
      <c r="X7" s="118"/>
      <c r="Y7" s="117" t="s">
        <v>14</v>
      </c>
      <c r="Z7" s="119"/>
      <c r="AA7" s="119"/>
      <c r="AB7" s="118"/>
      <c r="AC7" s="117" t="s">
        <v>15</v>
      </c>
      <c r="AD7" s="119"/>
      <c r="AE7" s="119"/>
      <c r="AF7" s="119"/>
      <c r="AG7" s="119"/>
      <c r="AH7" s="119"/>
      <c r="AI7" s="119"/>
      <c r="AJ7" s="118"/>
      <c r="AK7" s="110" t="s">
        <v>16</v>
      </c>
      <c r="AL7" s="109"/>
      <c r="AM7" s="109"/>
      <c r="AN7" s="44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92" customFormat="1" ht="12">
      <c r="A9" s="88">
        <v>1</v>
      </c>
      <c r="B9" s="83" t="s">
        <v>98</v>
      </c>
      <c r="C9" s="84" t="s">
        <v>99</v>
      </c>
      <c r="D9" s="85">
        <v>12</v>
      </c>
      <c r="E9" s="86" t="s">
        <v>100</v>
      </c>
      <c r="F9" s="86" t="s">
        <v>101</v>
      </c>
      <c r="G9" s="88">
        <v>180</v>
      </c>
      <c r="H9" s="87">
        <v>2500000</v>
      </c>
      <c r="I9" s="88">
        <v>36</v>
      </c>
      <c r="J9" s="88">
        <v>4</v>
      </c>
      <c r="K9" s="88">
        <v>70</v>
      </c>
      <c r="L9" s="88">
        <v>0</v>
      </c>
      <c r="M9" s="88"/>
      <c r="N9" s="88"/>
      <c r="O9" s="88"/>
      <c r="P9" s="88">
        <v>60</v>
      </c>
      <c r="Q9" s="88"/>
      <c r="R9" s="88"/>
      <c r="S9" s="88"/>
      <c r="T9" s="88"/>
      <c r="U9" s="88"/>
      <c r="V9" s="88"/>
      <c r="W9" s="88"/>
      <c r="X9" s="88">
        <v>10</v>
      </c>
      <c r="Y9" s="88"/>
      <c r="Z9" s="88"/>
      <c r="AA9" s="88"/>
      <c r="AB9" s="89"/>
      <c r="AC9" s="90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91">
        <f>SUM(I9:AM9)</f>
        <v>180</v>
      </c>
    </row>
    <row r="10" spans="1:87" s="92" customFormat="1" ht="12">
      <c r="A10" s="93">
        <v>2</v>
      </c>
      <c r="B10" s="83" t="s">
        <v>98</v>
      </c>
      <c r="C10" s="84" t="s">
        <v>107</v>
      </c>
      <c r="D10" s="85">
        <v>3</v>
      </c>
      <c r="E10" s="86" t="s">
        <v>100</v>
      </c>
      <c r="F10" s="86" t="s">
        <v>101</v>
      </c>
      <c r="G10" s="88">
        <v>180</v>
      </c>
      <c r="H10" s="87">
        <v>2800000</v>
      </c>
      <c r="I10" s="88"/>
      <c r="J10" s="88"/>
      <c r="K10" s="88">
        <v>120</v>
      </c>
      <c r="L10" s="88"/>
      <c r="M10" s="88"/>
      <c r="N10" s="88">
        <v>40</v>
      </c>
      <c r="O10" s="88">
        <v>10</v>
      </c>
      <c r="P10" s="88">
        <v>8</v>
      </c>
      <c r="Q10" s="88"/>
      <c r="R10" s="88"/>
      <c r="S10" s="88"/>
      <c r="T10" s="88"/>
      <c r="U10" s="88"/>
      <c r="V10" s="88"/>
      <c r="W10" s="88"/>
      <c r="X10" s="88">
        <v>2</v>
      </c>
      <c r="Y10" s="88"/>
      <c r="Z10" s="88"/>
      <c r="AA10" s="88"/>
      <c r="AB10" s="89"/>
      <c r="AC10" s="90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91">
        <f t="shared" ref="AN10:AN18" si="0">SUM(I10:AM10)</f>
        <v>180</v>
      </c>
    </row>
    <row r="11" spans="1:87" s="92" customFormat="1" ht="12">
      <c r="A11" s="93">
        <v>3</v>
      </c>
      <c r="B11" s="83" t="s">
        <v>98</v>
      </c>
      <c r="C11" s="84" t="s">
        <v>102</v>
      </c>
      <c r="D11" s="85">
        <v>12</v>
      </c>
      <c r="E11" s="86" t="s">
        <v>100</v>
      </c>
      <c r="F11" s="86" t="s">
        <v>101</v>
      </c>
      <c r="G11" s="88">
        <v>132</v>
      </c>
      <c r="H11" s="87">
        <v>800000</v>
      </c>
      <c r="I11" s="88">
        <v>80</v>
      </c>
      <c r="J11" s="88">
        <v>10</v>
      </c>
      <c r="K11" s="88"/>
      <c r="L11" s="88"/>
      <c r="M11" s="88"/>
      <c r="N11" s="88">
        <v>25</v>
      </c>
      <c r="O11" s="88">
        <v>5</v>
      </c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9"/>
      <c r="AC11" s="90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91">
        <f t="shared" si="0"/>
        <v>120</v>
      </c>
    </row>
    <row r="12" spans="1:87" s="92" customFormat="1" ht="12">
      <c r="A12" s="93">
        <v>4</v>
      </c>
      <c r="B12" s="83" t="s">
        <v>98</v>
      </c>
      <c r="C12" s="84" t="s">
        <v>102</v>
      </c>
      <c r="D12" s="85">
        <v>12</v>
      </c>
      <c r="E12" s="86" t="s">
        <v>103</v>
      </c>
      <c r="F12" s="86" t="s">
        <v>101</v>
      </c>
      <c r="G12" s="88">
        <v>132</v>
      </c>
      <c r="H12" s="87">
        <v>800000</v>
      </c>
      <c r="I12" s="88">
        <v>80</v>
      </c>
      <c r="J12" s="88">
        <v>10</v>
      </c>
      <c r="K12" s="88"/>
      <c r="L12" s="88"/>
      <c r="M12" s="88"/>
      <c r="N12" s="88">
        <v>25</v>
      </c>
      <c r="O12" s="88">
        <v>5</v>
      </c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9"/>
      <c r="AC12" s="90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91">
        <f t="shared" si="0"/>
        <v>120</v>
      </c>
    </row>
    <row r="13" spans="1:87" s="92" customFormat="1" ht="12">
      <c r="A13" s="93">
        <v>5</v>
      </c>
      <c r="B13" s="83" t="s">
        <v>98</v>
      </c>
      <c r="C13" s="84" t="s">
        <v>102</v>
      </c>
      <c r="D13" s="85">
        <v>12</v>
      </c>
      <c r="E13" s="86" t="s">
        <v>103</v>
      </c>
      <c r="F13" s="86" t="s">
        <v>101</v>
      </c>
      <c r="G13" s="88">
        <v>132</v>
      </c>
      <c r="H13" s="87">
        <v>800000</v>
      </c>
      <c r="I13" s="88">
        <v>80</v>
      </c>
      <c r="J13" s="88">
        <v>10</v>
      </c>
      <c r="K13" s="88"/>
      <c r="L13" s="88"/>
      <c r="M13" s="88"/>
      <c r="N13" s="88">
        <v>25</v>
      </c>
      <c r="O13" s="88">
        <v>5</v>
      </c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/>
      <c r="AC13" s="90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91">
        <f t="shared" si="0"/>
        <v>120</v>
      </c>
    </row>
    <row r="14" spans="1:87" s="92" customFormat="1" ht="12">
      <c r="A14" s="88">
        <v>6</v>
      </c>
      <c r="B14" s="83" t="s">
        <v>98</v>
      </c>
      <c r="C14" s="84" t="s">
        <v>102</v>
      </c>
      <c r="D14" s="85">
        <v>8</v>
      </c>
      <c r="E14" s="86" t="s">
        <v>103</v>
      </c>
      <c r="F14" s="86" t="s">
        <v>101</v>
      </c>
      <c r="G14" s="88">
        <v>180</v>
      </c>
      <c r="H14" s="87">
        <v>800000</v>
      </c>
      <c r="I14" s="88"/>
      <c r="J14" s="88"/>
      <c r="K14" s="88"/>
      <c r="L14" s="88"/>
      <c r="M14" s="88"/>
      <c r="N14" s="88">
        <v>150</v>
      </c>
      <c r="O14" s="88"/>
      <c r="P14" s="88"/>
      <c r="Q14" s="88"/>
      <c r="R14" s="88"/>
      <c r="S14" s="88"/>
      <c r="T14" s="88"/>
      <c r="U14" s="88"/>
      <c r="V14" s="88"/>
      <c r="W14" s="88"/>
      <c r="X14" s="88">
        <v>10</v>
      </c>
      <c r="Y14" s="88"/>
      <c r="Z14" s="88"/>
      <c r="AA14" s="88"/>
      <c r="AB14" s="89"/>
      <c r="AC14" s="90"/>
      <c r="AD14" s="88"/>
      <c r="AE14" s="88"/>
      <c r="AF14" s="88"/>
      <c r="AG14" s="88"/>
      <c r="AH14" s="88"/>
      <c r="AI14" s="88"/>
      <c r="AJ14" s="88"/>
      <c r="AK14" s="88"/>
      <c r="AL14" s="88"/>
      <c r="AM14" s="88">
        <v>20</v>
      </c>
      <c r="AN14" s="91">
        <f t="shared" si="0"/>
        <v>180</v>
      </c>
    </row>
    <row r="15" spans="1:87" s="92" customFormat="1" ht="12">
      <c r="A15" s="93">
        <v>7</v>
      </c>
      <c r="B15" s="83" t="s">
        <v>98</v>
      </c>
      <c r="C15" s="84" t="s">
        <v>102</v>
      </c>
      <c r="D15" s="85">
        <v>8</v>
      </c>
      <c r="E15" s="86" t="s">
        <v>103</v>
      </c>
      <c r="F15" s="86" t="s">
        <v>101</v>
      </c>
      <c r="G15" s="88">
        <v>180</v>
      </c>
      <c r="H15" s="87">
        <v>800000</v>
      </c>
      <c r="I15" s="88"/>
      <c r="J15" s="88"/>
      <c r="K15" s="88"/>
      <c r="L15" s="88"/>
      <c r="M15" s="88"/>
      <c r="N15" s="88">
        <v>150</v>
      </c>
      <c r="O15" s="88"/>
      <c r="P15" s="88"/>
      <c r="Q15" s="88"/>
      <c r="R15" s="88"/>
      <c r="S15" s="88"/>
      <c r="T15" s="88"/>
      <c r="U15" s="88"/>
      <c r="V15" s="88"/>
      <c r="W15" s="88"/>
      <c r="X15" s="88">
        <v>10</v>
      </c>
      <c r="Y15" s="88"/>
      <c r="Z15" s="88"/>
      <c r="AA15" s="88"/>
      <c r="AB15" s="89"/>
      <c r="AC15" s="90"/>
      <c r="AD15" s="88"/>
      <c r="AE15" s="88"/>
      <c r="AF15" s="88"/>
      <c r="AG15" s="88"/>
      <c r="AH15" s="88"/>
      <c r="AI15" s="88"/>
      <c r="AJ15" s="88"/>
      <c r="AK15" s="88"/>
      <c r="AL15" s="88"/>
      <c r="AM15" s="88">
        <v>20</v>
      </c>
      <c r="AN15" s="91">
        <f t="shared" si="0"/>
        <v>180</v>
      </c>
    </row>
    <row r="16" spans="1:87" s="92" customFormat="1" ht="12">
      <c r="A16" s="93">
        <v>8</v>
      </c>
      <c r="B16" s="83" t="s">
        <v>98</v>
      </c>
      <c r="C16" s="84" t="s">
        <v>102</v>
      </c>
      <c r="D16" s="85">
        <v>8</v>
      </c>
      <c r="E16" s="86" t="s">
        <v>103</v>
      </c>
      <c r="F16" s="86" t="s">
        <v>101</v>
      </c>
      <c r="G16" s="88">
        <v>180</v>
      </c>
      <c r="H16" s="87">
        <v>800000</v>
      </c>
      <c r="I16" s="88"/>
      <c r="J16" s="88"/>
      <c r="K16" s="88"/>
      <c r="L16" s="88"/>
      <c r="M16" s="88"/>
      <c r="N16" s="88">
        <v>150</v>
      </c>
      <c r="O16" s="88"/>
      <c r="P16" s="88"/>
      <c r="Q16" s="88"/>
      <c r="R16" s="88"/>
      <c r="S16" s="88"/>
      <c r="T16" s="88"/>
      <c r="U16" s="88"/>
      <c r="V16" s="88"/>
      <c r="W16" s="88"/>
      <c r="X16" s="88">
        <v>10</v>
      </c>
      <c r="Y16" s="88"/>
      <c r="Z16" s="88"/>
      <c r="AA16" s="88"/>
      <c r="AB16" s="89"/>
      <c r="AC16" s="90"/>
      <c r="AD16" s="88"/>
      <c r="AE16" s="88"/>
      <c r="AF16" s="88"/>
      <c r="AG16" s="88"/>
      <c r="AH16" s="88"/>
      <c r="AI16" s="88"/>
      <c r="AJ16" s="88"/>
      <c r="AK16" s="88"/>
      <c r="AL16" s="88"/>
      <c r="AM16" s="88">
        <v>20</v>
      </c>
      <c r="AN16" s="91">
        <f t="shared" si="0"/>
        <v>180</v>
      </c>
    </row>
    <row r="17" spans="1:40" s="92" customFormat="1" ht="12">
      <c r="A17" s="93">
        <v>9</v>
      </c>
      <c r="B17" s="83" t="s">
        <v>98</v>
      </c>
      <c r="C17" s="84" t="s">
        <v>104</v>
      </c>
      <c r="D17" s="85">
        <v>12</v>
      </c>
      <c r="E17" s="86" t="s">
        <v>105</v>
      </c>
      <c r="F17" s="86" t="s">
        <v>101</v>
      </c>
      <c r="G17" s="88">
        <v>48</v>
      </c>
      <c r="H17" s="87">
        <v>4000000</v>
      </c>
      <c r="I17" s="88"/>
      <c r="J17" s="88"/>
      <c r="K17" s="88"/>
      <c r="L17" s="88"/>
      <c r="M17" s="88"/>
      <c r="N17" s="88">
        <v>46</v>
      </c>
      <c r="O17" s="88"/>
      <c r="P17" s="88"/>
      <c r="Q17" s="88"/>
      <c r="R17" s="88"/>
      <c r="S17" s="88"/>
      <c r="T17" s="88"/>
      <c r="U17" s="88"/>
      <c r="V17" s="88"/>
      <c r="W17" s="88"/>
      <c r="X17" s="88">
        <v>2</v>
      </c>
      <c r="Y17" s="88"/>
      <c r="Z17" s="88"/>
      <c r="AA17" s="88"/>
      <c r="AB17" s="89"/>
      <c r="AC17" s="90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91">
        <f t="shared" si="0"/>
        <v>48</v>
      </c>
    </row>
    <row r="18" spans="1:40" s="92" customFormat="1" ht="12">
      <c r="A18" s="88">
        <v>10</v>
      </c>
      <c r="B18" s="83" t="s">
        <v>98</v>
      </c>
      <c r="C18" s="84" t="s">
        <v>106</v>
      </c>
      <c r="D18" s="85">
        <v>12</v>
      </c>
      <c r="E18" s="86" t="s">
        <v>105</v>
      </c>
      <c r="F18" s="86" t="s">
        <v>101</v>
      </c>
      <c r="G18" s="88">
        <v>48</v>
      </c>
      <c r="H18" s="87">
        <v>4000000</v>
      </c>
      <c r="I18" s="88"/>
      <c r="J18" s="88"/>
      <c r="K18" s="88"/>
      <c r="L18" s="88"/>
      <c r="M18" s="88"/>
      <c r="N18" s="88">
        <v>46</v>
      </c>
      <c r="O18" s="88"/>
      <c r="P18" s="88"/>
      <c r="Q18" s="88"/>
      <c r="R18" s="88"/>
      <c r="S18" s="88"/>
      <c r="T18" s="88"/>
      <c r="U18" s="88"/>
      <c r="V18" s="88"/>
      <c r="W18" s="88"/>
      <c r="X18" s="88">
        <v>2</v>
      </c>
      <c r="Y18" s="88"/>
      <c r="Z18" s="88"/>
      <c r="AA18" s="88"/>
      <c r="AB18" s="89"/>
      <c r="AC18" s="90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91">
        <f t="shared" si="0"/>
        <v>48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4"/>
  <sheetViews>
    <sheetView topLeftCell="A3" workbookViewId="0">
      <selection activeCell="F28" sqref="F28"/>
    </sheetView>
  </sheetViews>
  <sheetFormatPr baseColWidth="10" defaultRowHeight="14.4"/>
  <cols>
    <col min="2" max="2" width="31.1093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1" t="s">
        <v>52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23"/>
    </row>
    <row r="5" spans="1:35" ht="15" thickBot="1">
      <c r="A5" s="56"/>
      <c r="B5" s="57"/>
      <c r="C5" s="58"/>
      <c r="D5" s="126" t="s">
        <v>10</v>
      </c>
      <c r="E5" s="127"/>
      <c r="F5" s="128" t="s">
        <v>11</v>
      </c>
      <c r="G5" s="126"/>
      <c r="H5" s="126"/>
      <c r="I5" s="126"/>
      <c r="J5" s="127"/>
      <c r="K5" s="128" t="s">
        <v>12</v>
      </c>
      <c r="L5" s="126"/>
      <c r="M5" s="126"/>
      <c r="N5" s="126"/>
      <c r="O5" s="126"/>
      <c r="P5" s="126"/>
      <c r="Q5" s="126"/>
      <c r="R5" s="129" t="s">
        <v>13</v>
      </c>
      <c r="S5" s="130"/>
      <c r="T5" s="129" t="s">
        <v>14</v>
      </c>
      <c r="U5" s="126"/>
      <c r="V5" s="126"/>
      <c r="W5" s="130"/>
      <c r="X5" s="129" t="s">
        <v>15</v>
      </c>
      <c r="Y5" s="126"/>
      <c r="Z5" s="126"/>
      <c r="AA5" s="126"/>
      <c r="AB5" s="126"/>
      <c r="AC5" s="126"/>
      <c r="AD5" s="126"/>
      <c r="AE5" s="126"/>
      <c r="AF5" s="121" t="s">
        <v>16</v>
      </c>
      <c r="AG5" s="122"/>
      <c r="AH5" s="123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6">
        <v>1</v>
      </c>
      <c r="B8" s="16" t="str">
        <f>+'11- 2009'!C9</f>
        <v>HONORARIOS MEDICO GENERAL</v>
      </c>
      <c r="C8" s="16">
        <f>+'11- 2009'!H9/'11- 2009'!AN9</f>
        <v>13888.888888888889</v>
      </c>
      <c r="D8" s="20">
        <f>+$C$8*'11- 2009'!I9</f>
        <v>500000</v>
      </c>
      <c r="E8" s="20">
        <f>+$C$8*'11- 2009'!J9</f>
        <v>55555.555555555555</v>
      </c>
      <c r="F8" s="20">
        <f>+$C$8*'11- 2009'!K9</f>
        <v>972222.22222222225</v>
      </c>
      <c r="G8" s="20">
        <f>+$C$8*'11- 2009'!L9</f>
        <v>0</v>
      </c>
      <c r="H8" s="20">
        <f>+$C$8*'11- 2009'!M9</f>
        <v>0</v>
      </c>
      <c r="I8" s="20">
        <f>+$C$8*'11- 2009'!N9</f>
        <v>0</v>
      </c>
      <c r="J8" s="20">
        <f>+$C$8*'11- 2009'!O9</f>
        <v>0</v>
      </c>
      <c r="K8" s="20">
        <f>+$C$8*'11- 2009'!P9</f>
        <v>833333.33333333337</v>
      </c>
      <c r="L8" s="20">
        <f>+$C$8*'11- 2009'!Q9</f>
        <v>0</v>
      </c>
      <c r="M8" s="20">
        <f>+$C$8*'11- 2009'!R9</f>
        <v>0</v>
      </c>
      <c r="N8" s="20">
        <f>+$C$8*'11- 2009'!S9</f>
        <v>0</v>
      </c>
      <c r="O8" s="20">
        <f>+$C$8*'11- 2009'!T9</f>
        <v>0</v>
      </c>
      <c r="P8" s="20">
        <f>+$C$8*'11- 2009'!U9</f>
        <v>0</v>
      </c>
      <c r="Q8" s="20">
        <f>+$C$8*'11- 2009'!V9</f>
        <v>0</v>
      </c>
      <c r="R8" s="20">
        <f>+$C$8*'11- 2009'!W9</f>
        <v>0</v>
      </c>
      <c r="S8" s="20">
        <f>+$C$8*'11- 2009'!X9</f>
        <v>138888.88888888888</v>
      </c>
      <c r="T8" s="20">
        <f>+$C$8*'11- 2009'!Y9</f>
        <v>0</v>
      </c>
      <c r="U8" s="20">
        <f>+$C$8*'11- 2009'!Z9</f>
        <v>0</v>
      </c>
      <c r="V8" s="20">
        <f>+$C$8*'11- 2009'!AA9</f>
        <v>0</v>
      </c>
      <c r="W8" s="20">
        <f>+$C$8*'11- 2009'!AB9</f>
        <v>0</v>
      </c>
      <c r="X8" s="20">
        <f>+$C$8*'11- 2009'!AC9</f>
        <v>0</v>
      </c>
      <c r="Y8" s="20">
        <f>+$C$8*'11- 2009'!AD9</f>
        <v>0</v>
      </c>
      <c r="Z8" s="20">
        <f>+$C$8*'11- 2009'!AE9</f>
        <v>0</v>
      </c>
      <c r="AA8" s="20">
        <f>+$C$8*'11- 2009'!AF9</f>
        <v>0</v>
      </c>
      <c r="AB8" s="20">
        <f>+$C$8*'11- 2009'!AG9</f>
        <v>0</v>
      </c>
      <c r="AC8" s="20">
        <f>+$C$8*'11- 2009'!AH9</f>
        <v>0</v>
      </c>
      <c r="AD8" s="20">
        <f>+$C$8*'11- 2009'!AI9</f>
        <v>0</v>
      </c>
      <c r="AE8" s="20">
        <f>+$C$8*'11- 2009'!AJ9</f>
        <v>0</v>
      </c>
      <c r="AF8" s="16">
        <f>+$C$8*'11- 2009'!AK9</f>
        <v>0</v>
      </c>
      <c r="AG8" s="16">
        <f>+$C$8*'11- 2009'!AL9</f>
        <v>0</v>
      </c>
      <c r="AH8" s="16">
        <f>+$C$8*'11- 2009'!AM9</f>
        <v>0</v>
      </c>
      <c r="AI8" s="2"/>
    </row>
    <row r="9" spans="1:35">
      <c r="A9" s="20">
        <v>2</v>
      </c>
      <c r="B9" s="20" t="str">
        <f>+'11- 2009'!C10</f>
        <v>HONORARIOS MEDICO SSSO</v>
      </c>
      <c r="C9" s="20">
        <f>+'11- 2009'!H10/'11- 2009'!AN10</f>
        <v>15555.555555555555</v>
      </c>
      <c r="D9" s="20">
        <f>+$C$9*'11- 2009'!I10</f>
        <v>0</v>
      </c>
      <c r="E9" s="20">
        <f>+$C$9*'11- 2009'!J10</f>
        <v>0</v>
      </c>
      <c r="F9" s="20">
        <f>+$C$9*'11- 2009'!K10</f>
        <v>1866666.6666666665</v>
      </c>
      <c r="G9" s="20">
        <f>+$C$9*'11- 2009'!L10</f>
        <v>0</v>
      </c>
      <c r="H9" s="20">
        <f>+$C$9*'11- 2009'!M10</f>
        <v>0</v>
      </c>
      <c r="I9" s="20">
        <f>+$C$9*'11- 2009'!N10</f>
        <v>622222.22222222225</v>
      </c>
      <c r="J9" s="20">
        <f>+$C$9*'11- 2009'!O10</f>
        <v>155555.55555555556</v>
      </c>
      <c r="K9" s="20">
        <f>+$C$9*'11- 2009'!P10</f>
        <v>124444.44444444444</v>
      </c>
      <c r="L9" s="20">
        <f>+$C$9*'11- 2009'!Q10</f>
        <v>0</v>
      </c>
      <c r="M9" s="20">
        <f>+$C$9*'11- 2009'!R10</f>
        <v>0</v>
      </c>
      <c r="N9" s="20">
        <f>+$C$9*'11- 2009'!S10</f>
        <v>0</v>
      </c>
      <c r="O9" s="20">
        <f>+$C$9*'11- 2009'!T10</f>
        <v>0</v>
      </c>
      <c r="P9" s="20">
        <f>+$C$9*'11- 2009'!U10</f>
        <v>0</v>
      </c>
      <c r="Q9" s="20">
        <f>+$C$9*'11- 2009'!V10</f>
        <v>0</v>
      </c>
      <c r="R9" s="20">
        <f>+$C$9*'11- 2009'!W10</f>
        <v>0</v>
      </c>
      <c r="S9" s="20">
        <f>+$C$9*'11- 2009'!X10</f>
        <v>31111.111111111109</v>
      </c>
      <c r="T9" s="20">
        <f>+$C$9*'11- 2009'!Y10</f>
        <v>0</v>
      </c>
      <c r="U9" s="20">
        <f>+$C$9*'11- 2009'!Z10</f>
        <v>0</v>
      </c>
      <c r="V9" s="20">
        <f>+$C$9*'11- 2009'!AA10</f>
        <v>0</v>
      </c>
      <c r="W9" s="20">
        <f>+$C$9*'11- 2009'!AB10</f>
        <v>0</v>
      </c>
      <c r="X9" s="20">
        <f>+$C$9*'11- 2009'!AC10</f>
        <v>0</v>
      </c>
      <c r="Y9" s="20">
        <f>+$C$9*'11- 2009'!AD10</f>
        <v>0</v>
      </c>
      <c r="Z9" s="20">
        <f>+$C$9*'11- 2009'!AE10</f>
        <v>0</v>
      </c>
      <c r="AA9" s="20">
        <f>+$C$9*'11- 2009'!AF10</f>
        <v>0</v>
      </c>
      <c r="AB9" s="20">
        <f>+$C$9*'11- 2009'!AG10</f>
        <v>0</v>
      </c>
      <c r="AC9" s="20">
        <f>+$C$9*'11- 2009'!AH10</f>
        <v>0</v>
      </c>
      <c r="AD9" s="20">
        <f>+$C$9*'11- 2009'!AI10</f>
        <v>0</v>
      </c>
      <c r="AE9" s="20">
        <f>+$C$9*'11- 2009'!AJ10</f>
        <v>0</v>
      </c>
      <c r="AF9" s="20">
        <f>+$C$9*'11- 2009'!AK10</f>
        <v>0</v>
      </c>
      <c r="AG9" s="20">
        <f>+$C$9*'11- 2009'!AL10</f>
        <v>0</v>
      </c>
      <c r="AH9" s="20">
        <f>+$C$9*'11- 2009'!AM10</f>
        <v>0</v>
      </c>
      <c r="AI9" s="2"/>
    </row>
    <row r="10" spans="1:35">
      <c r="A10" s="20">
        <v>3</v>
      </c>
      <c r="B10" s="20" t="str">
        <f>+'11- 2009'!C11</f>
        <v>HONORAIOS TURNOS AUXILIAR DE ENFERMERIA</v>
      </c>
      <c r="C10" s="20">
        <f>+'11- 2009'!H11/'11- 2009'!AN11</f>
        <v>6666.666666666667</v>
      </c>
      <c r="D10" s="20">
        <f>+$C$10*'11- 2009'!I11</f>
        <v>533333.33333333337</v>
      </c>
      <c r="E10" s="20">
        <f>+$C$10*'11- 2009'!J11</f>
        <v>66666.666666666672</v>
      </c>
      <c r="F10" s="20">
        <f>+$C$10*'11- 2009'!K11</f>
        <v>0</v>
      </c>
      <c r="G10" s="20">
        <f>+$C$10*'11- 2009'!L11</f>
        <v>0</v>
      </c>
      <c r="H10" s="20">
        <f>+$C$10*'11- 2009'!M11</f>
        <v>0</v>
      </c>
      <c r="I10" s="20">
        <f>+$C$10*'11- 2009'!N11</f>
        <v>166666.66666666669</v>
      </c>
      <c r="J10" s="20">
        <f>+$C$10*'11- 2009'!O11</f>
        <v>33333.333333333336</v>
      </c>
      <c r="K10" s="20">
        <f>+$C$10*'11- 2009'!P11</f>
        <v>0</v>
      </c>
      <c r="L10" s="20">
        <f>+$C$10*'11- 2009'!Q11</f>
        <v>0</v>
      </c>
      <c r="M10" s="20">
        <f>+$C$10*'11- 2009'!R11</f>
        <v>0</v>
      </c>
      <c r="N10" s="20">
        <f>+$C$10*'11- 2009'!S11</f>
        <v>0</v>
      </c>
      <c r="O10" s="20">
        <f>+$C$10*'11- 2009'!T11</f>
        <v>0</v>
      </c>
      <c r="P10" s="20">
        <f>+$C$10*'11- 2009'!U11</f>
        <v>0</v>
      </c>
      <c r="Q10" s="20">
        <f>+$C$10*'11- 2009'!V11</f>
        <v>0</v>
      </c>
      <c r="R10" s="20">
        <f>+$C$10*'11- 2009'!W11</f>
        <v>0</v>
      </c>
      <c r="S10" s="20">
        <f>+$C$10*'11- 2009'!X11</f>
        <v>0</v>
      </c>
      <c r="T10" s="20">
        <f>+$C$10*'11- 2009'!Y11</f>
        <v>0</v>
      </c>
      <c r="U10" s="20">
        <f>+$C$10*'11- 2009'!Z11</f>
        <v>0</v>
      </c>
      <c r="V10" s="20">
        <f>+$C$10*'11- 2009'!AA11</f>
        <v>0</v>
      </c>
      <c r="W10" s="20">
        <f>+$C$10*'11- 2009'!AB11</f>
        <v>0</v>
      </c>
      <c r="X10" s="20">
        <f>+$C$10*'11- 2009'!AC11</f>
        <v>0</v>
      </c>
      <c r="Y10" s="20">
        <f>+$C$10*'11- 2009'!AD11</f>
        <v>0</v>
      </c>
      <c r="Z10" s="20">
        <f>+$C$10*'11- 2009'!AE11</f>
        <v>0</v>
      </c>
      <c r="AA10" s="20">
        <f>+$C$10*'11- 2009'!AF11</f>
        <v>0</v>
      </c>
      <c r="AB10" s="20">
        <f>+$C$10*'11- 2009'!AG11</f>
        <v>0</v>
      </c>
      <c r="AC10" s="20">
        <f>+$C$10*'11- 2009'!AH11</f>
        <v>0</v>
      </c>
      <c r="AD10" s="20">
        <f>+$C$10*'11- 2009'!AI11</f>
        <v>0</v>
      </c>
      <c r="AE10" s="20">
        <f>+$C$10*'11- 2009'!AJ11</f>
        <v>0</v>
      </c>
      <c r="AF10" s="20">
        <f>+$C$10*'11- 2009'!AK11</f>
        <v>0</v>
      </c>
      <c r="AG10" s="20">
        <f>+$C$10*'11- 2009'!AL11</f>
        <v>0</v>
      </c>
      <c r="AH10" s="20">
        <f>+$C$10*'11- 2009'!AM11</f>
        <v>0</v>
      </c>
      <c r="AI10" s="2"/>
    </row>
    <row r="11" spans="1:35">
      <c r="A11" s="20">
        <v>4</v>
      </c>
      <c r="B11" s="20" t="str">
        <f>+'11- 2009'!C12</f>
        <v>HONORAIOS TURNOS AUXILIAR DE ENFERMERIA</v>
      </c>
      <c r="C11" s="20">
        <f>+'11- 2009'!H12/'11- 2009'!AN12</f>
        <v>6666.666666666667</v>
      </c>
      <c r="D11" s="20">
        <f>+$C$11*'11- 2009'!I12</f>
        <v>533333.33333333337</v>
      </c>
      <c r="E11" s="20">
        <f>+$C$11*'11- 2009'!J12</f>
        <v>66666.666666666672</v>
      </c>
      <c r="F11" s="20">
        <f>+$C$11*'11- 2009'!K12</f>
        <v>0</v>
      </c>
      <c r="G11" s="20">
        <f>+$C$11*'11- 2009'!L12</f>
        <v>0</v>
      </c>
      <c r="H11" s="20">
        <f>+$C$11*'11- 2009'!M12</f>
        <v>0</v>
      </c>
      <c r="I11" s="20">
        <f>+$C$11*'11- 2009'!N12</f>
        <v>166666.66666666669</v>
      </c>
      <c r="J11" s="20">
        <f>+$C$11*'11- 2009'!O12</f>
        <v>33333.333333333336</v>
      </c>
      <c r="K11" s="20">
        <f>+$C$11*'11- 2009'!P12</f>
        <v>0</v>
      </c>
      <c r="L11" s="20">
        <f>+$C$11*'11- 2009'!Q12</f>
        <v>0</v>
      </c>
      <c r="M11" s="20">
        <f>+$C$11*'11- 2009'!R12</f>
        <v>0</v>
      </c>
      <c r="N11" s="20">
        <f>+$C$11*'11- 2009'!S12</f>
        <v>0</v>
      </c>
      <c r="O11" s="20">
        <f>+$C$11*'11- 2009'!T12</f>
        <v>0</v>
      </c>
      <c r="P11" s="20">
        <f>+$C$11*'11- 2009'!U12</f>
        <v>0</v>
      </c>
      <c r="Q11" s="20">
        <f>+$C$11*'11- 2009'!V12</f>
        <v>0</v>
      </c>
      <c r="R11" s="20">
        <f>+$C$11*'11- 2009'!W12</f>
        <v>0</v>
      </c>
      <c r="S11" s="20">
        <f>+$C$11*'11- 2009'!X12</f>
        <v>0</v>
      </c>
      <c r="T11" s="20">
        <f>+$C$11*'11- 2009'!Y12</f>
        <v>0</v>
      </c>
      <c r="U11" s="20">
        <f>+$C$11*'11- 2009'!Z12</f>
        <v>0</v>
      </c>
      <c r="V11" s="20">
        <f>+$C$11*'11- 2009'!AA12</f>
        <v>0</v>
      </c>
      <c r="W11" s="20">
        <f>+$C$11*'11- 2009'!AB12</f>
        <v>0</v>
      </c>
      <c r="X11" s="20">
        <f>+$C$11*'11- 2009'!AC12</f>
        <v>0</v>
      </c>
      <c r="Y11" s="20">
        <f>+$C$11*'11- 2009'!AD12</f>
        <v>0</v>
      </c>
      <c r="Z11" s="20">
        <f>+$C$11*'11- 2009'!AE12</f>
        <v>0</v>
      </c>
      <c r="AA11" s="20">
        <f>+$C$11*'11- 2009'!AF12</f>
        <v>0</v>
      </c>
      <c r="AB11" s="20">
        <f>+$C$11*'11- 2009'!AG12</f>
        <v>0</v>
      </c>
      <c r="AC11" s="20">
        <f>+$C$11*'11- 2009'!AH12</f>
        <v>0</v>
      </c>
      <c r="AD11" s="20">
        <f>+$C$11*'11- 2009'!AI12</f>
        <v>0</v>
      </c>
      <c r="AE11" s="20">
        <f>+$C$11*'11- 2009'!AJ12</f>
        <v>0</v>
      </c>
      <c r="AF11" s="20">
        <f>+$C$11*'11- 2009'!AK12</f>
        <v>0</v>
      </c>
      <c r="AG11" s="20">
        <f>+$C$11*'11- 2009'!AL12</f>
        <v>0</v>
      </c>
      <c r="AH11" s="20">
        <f>+$C$11*'11- 2009'!AM12</f>
        <v>0</v>
      </c>
      <c r="AI11" s="2"/>
    </row>
    <row r="12" spans="1:35">
      <c r="A12" s="20">
        <v>5</v>
      </c>
      <c r="B12" s="20" t="str">
        <f>+'11- 2009'!C13</f>
        <v>HONORAIOS TURNOS AUXILIAR DE ENFERMERIA</v>
      </c>
      <c r="C12" s="20">
        <f>+'11- 2009'!H13/'11- 2009'!AN13</f>
        <v>6666.666666666667</v>
      </c>
      <c r="D12" s="20">
        <f>+$C$12*'11- 2009'!I13</f>
        <v>533333.33333333337</v>
      </c>
      <c r="E12" s="20">
        <f>+$C$12*'11- 2009'!J13</f>
        <v>66666.666666666672</v>
      </c>
      <c r="F12" s="20">
        <f>+$C$12*'11- 2009'!K13</f>
        <v>0</v>
      </c>
      <c r="G12" s="20">
        <f>+$C$12*'11- 2009'!L13</f>
        <v>0</v>
      </c>
      <c r="H12" s="20">
        <f>+$C$12*'11- 2009'!M13</f>
        <v>0</v>
      </c>
      <c r="I12" s="20">
        <f>+$C$12*'11- 2009'!N13</f>
        <v>166666.66666666669</v>
      </c>
      <c r="J12" s="20">
        <f>+$C$12*'11- 2009'!O13</f>
        <v>33333.333333333336</v>
      </c>
      <c r="K12" s="20">
        <f>+$C$12*'11- 2009'!P13</f>
        <v>0</v>
      </c>
      <c r="L12" s="20">
        <f>+$C$12*'11- 2009'!Q13</f>
        <v>0</v>
      </c>
      <c r="M12" s="20">
        <f>+$C$12*'11- 2009'!R13</f>
        <v>0</v>
      </c>
      <c r="N12" s="20">
        <f>+$C$12*'11- 2009'!S13</f>
        <v>0</v>
      </c>
      <c r="O12" s="20">
        <f>+$C$12*'11- 2009'!T13</f>
        <v>0</v>
      </c>
      <c r="P12" s="20">
        <f>+$C$12*'11- 2009'!U13</f>
        <v>0</v>
      </c>
      <c r="Q12" s="20">
        <f>+$C$12*'11- 2009'!V13</f>
        <v>0</v>
      </c>
      <c r="R12" s="20">
        <f>+$C$12*'11- 2009'!W13</f>
        <v>0</v>
      </c>
      <c r="S12" s="20">
        <f>+$C$12*'11- 2009'!X13</f>
        <v>0</v>
      </c>
      <c r="T12" s="20">
        <f>+$C$12*'11- 2009'!Y13</f>
        <v>0</v>
      </c>
      <c r="U12" s="20">
        <f>+$C$12*'11- 2009'!Z13</f>
        <v>0</v>
      </c>
      <c r="V12" s="20">
        <f>+$C$12*'11- 2009'!AA13</f>
        <v>0</v>
      </c>
      <c r="W12" s="20">
        <f>+$C$12*'11- 2009'!AB13</f>
        <v>0</v>
      </c>
      <c r="X12" s="20">
        <f>+$C$12*'11- 2009'!AC13</f>
        <v>0</v>
      </c>
      <c r="Y12" s="20">
        <f>+$C$12*'11- 2009'!AD13</f>
        <v>0</v>
      </c>
      <c r="Z12" s="20">
        <f>+$C$12*'11- 2009'!AE13</f>
        <v>0</v>
      </c>
      <c r="AA12" s="20">
        <f>+$C$12*'11- 2009'!AF13</f>
        <v>0</v>
      </c>
      <c r="AB12" s="20">
        <f>+$C$12*'11- 2009'!AG13</f>
        <v>0</v>
      </c>
      <c r="AC12" s="20">
        <f>+$C$12*'11- 2009'!AH13</f>
        <v>0</v>
      </c>
      <c r="AD12" s="20">
        <f>+$C$12*'11- 2009'!AI13</f>
        <v>0</v>
      </c>
      <c r="AE12" s="20">
        <f>+$C$12*'11- 2009'!AJ13</f>
        <v>0</v>
      </c>
      <c r="AF12" s="20">
        <f>+$C$12*'11- 2009'!AK13</f>
        <v>0</v>
      </c>
      <c r="AG12" s="20">
        <f>+$C$12*'11- 2009'!AL13</f>
        <v>0</v>
      </c>
      <c r="AH12" s="20">
        <f>+$C$12*'11- 2009'!AM13</f>
        <v>0</v>
      </c>
      <c r="AI12" s="2"/>
    </row>
    <row r="13" spans="1:35">
      <c r="A13" s="16">
        <v>6</v>
      </c>
      <c r="B13" s="20" t="str">
        <f>+'11- 2009'!C14</f>
        <v>HONORAIOS TURNOS AUXILIAR DE ENFERMERIA</v>
      </c>
      <c r="C13" s="20">
        <f>+'11- 2009'!H14/'11- 2009'!AN14</f>
        <v>4444.4444444444443</v>
      </c>
      <c r="D13" s="20">
        <f>+$C$13*'11- 2009'!I14</f>
        <v>0</v>
      </c>
      <c r="E13" s="20">
        <f>+$C$13*'11- 2009'!J14</f>
        <v>0</v>
      </c>
      <c r="F13" s="20">
        <f>+$C$13*'11- 2009'!K14</f>
        <v>0</v>
      </c>
      <c r="G13" s="20">
        <f>+$C$13*'11- 2009'!L14</f>
        <v>0</v>
      </c>
      <c r="H13" s="20">
        <f>+$C$13*'11- 2009'!M14</f>
        <v>0</v>
      </c>
      <c r="I13" s="20">
        <f>+$C$13*'11- 2009'!N14</f>
        <v>666666.66666666663</v>
      </c>
      <c r="J13" s="20">
        <f>+$C$13*'11- 2009'!O14</f>
        <v>0</v>
      </c>
      <c r="K13" s="20">
        <f>+$C$13*'11- 2009'!P14</f>
        <v>0</v>
      </c>
      <c r="L13" s="20">
        <f>+$C$13*'11- 2009'!Q14</f>
        <v>0</v>
      </c>
      <c r="M13" s="20">
        <f>+$C$13*'11- 2009'!R14</f>
        <v>0</v>
      </c>
      <c r="N13" s="20">
        <f>+$C$13*'11- 2009'!S14</f>
        <v>0</v>
      </c>
      <c r="O13" s="20">
        <f>+$C$13*'11- 2009'!T14</f>
        <v>0</v>
      </c>
      <c r="P13" s="20">
        <f>+$C$13*'11- 2009'!U14</f>
        <v>0</v>
      </c>
      <c r="Q13" s="20">
        <f>+$C$13*'11- 2009'!V14</f>
        <v>0</v>
      </c>
      <c r="R13" s="20">
        <f>+$C$13*'11- 2009'!W14</f>
        <v>0</v>
      </c>
      <c r="S13" s="20">
        <f>+$C$13*'11- 2009'!X14</f>
        <v>44444.444444444445</v>
      </c>
      <c r="T13" s="20">
        <f>+$C$13*'11- 2009'!Y14</f>
        <v>0</v>
      </c>
      <c r="U13" s="20">
        <f>+$C$13*'11- 2009'!Z14</f>
        <v>0</v>
      </c>
      <c r="V13" s="20">
        <f>+$C$13*'11- 2009'!AA14</f>
        <v>0</v>
      </c>
      <c r="W13" s="20">
        <f>+$C$13*'11- 2009'!AB14</f>
        <v>0</v>
      </c>
      <c r="X13" s="20">
        <f>+$C$13*'11- 2009'!AC14</f>
        <v>0</v>
      </c>
      <c r="Y13" s="20">
        <f>+$C$13*'11- 2009'!AD14</f>
        <v>0</v>
      </c>
      <c r="Z13" s="20">
        <f>+$C$13*'11- 2009'!AE14</f>
        <v>0</v>
      </c>
      <c r="AA13" s="20">
        <f>+$C$13*'11- 2009'!AF14</f>
        <v>0</v>
      </c>
      <c r="AB13" s="20">
        <f>+$C$13*'11- 2009'!AG14</f>
        <v>0</v>
      </c>
      <c r="AC13" s="20">
        <f>+$C$13*'11- 2009'!AH14</f>
        <v>0</v>
      </c>
      <c r="AD13" s="20">
        <f>+$C$13*'11- 2009'!AI14</f>
        <v>0</v>
      </c>
      <c r="AE13" s="20">
        <f>+$C$13*'11- 2009'!AJ14</f>
        <v>0</v>
      </c>
      <c r="AF13" s="20">
        <f>+$C$13*'11- 2009'!AK14</f>
        <v>0</v>
      </c>
      <c r="AG13" s="20">
        <f>+$C$13*'11- 2009'!AL14</f>
        <v>0</v>
      </c>
      <c r="AH13" s="20">
        <f>+$C$13*'11- 2009'!AM14</f>
        <v>88888.888888888891</v>
      </c>
      <c r="AI13" s="2"/>
    </row>
    <row r="14" spans="1:35">
      <c r="A14" s="20">
        <v>7</v>
      </c>
      <c r="B14" s="20" t="str">
        <f>+'11- 2009'!C15</f>
        <v>HONORAIOS TURNOS AUXILIAR DE ENFERMERIA</v>
      </c>
      <c r="C14" s="20">
        <f>+'11- 2009'!H15/'11- 2009'!AN15</f>
        <v>4444.4444444444443</v>
      </c>
      <c r="D14" s="20">
        <f>+$C$14*'11- 2009'!I15</f>
        <v>0</v>
      </c>
      <c r="E14" s="20">
        <f>+$C$14*'11- 2009'!J15</f>
        <v>0</v>
      </c>
      <c r="F14" s="20">
        <f>+$C$14*'11- 2009'!K15</f>
        <v>0</v>
      </c>
      <c r="G14" s="20">
        <f>+$C$14*'11- 2009'!L15</f>
        <v>0</v>
      </c>
      <c r="H14" s="20">
        <f>+$C$14*'11- 2009'!M15</f>
        <v>0</v>
      </c>
      <c r="I14" s="20">
        <f>+$C$14*'11- 2009'!N15</f>
        <v>666666.66666666663</v>
      </c>
      <c r="J14" s="20">
        <f>+$C$14*'11- 2009'!O15</f>
        <v>0</v>
      </c>
      <c r="K14" s="20">
        <f>+$C$14*'11- 2009'!P15</f>
        <v>0</v>
      </c>
      <c r="L14" s="20">
        <f>+$C$14*'11- 2009'!Q15</f>
        <v>0</v>
      </c>
      <c r="M14" s="20">
        <f>+$C$14*'11- 2009'!R15</f>
        <v>0</v>
      </c>
      <c r="N14" s="20">
        <f>+$C$14*'11- 2009'!S15</f>
        <v>0</v>
      </c>
      <c r="O14" s="20">
        <f>+$C$14*'11- 2009'!T15</f>
        <v>0</v>
      </c>
      <c r="P14" s="20">
        <f>+$C$14*'11- 2009'!U15</f>
        <v>0</v>
      </c>
      <c r="Q14" s="20">
        <f>+$C$14*'11- 2009'!V15</f>
        <v>0</v>
      </c>
      <c r="R14" s="20">
        <f>+$C$14*'11- 2009'!W15</f>
        <v>0</v>
      </c>
      <c r="S14" s="20">
        <f>+$C$14*'11- 2009'!X15</f>
        <v>44444.444444444445</v>
      </c>
      <c r="T14" s="20">
        <f>+$C$14*'11- 2009'!Y15</f>
        <v>0</v>
      </c>
      <c r="U14" s="20">
        <f>+$C$14*'11- 2009'!Z15</f>
        <v>0</v>
      </c>
      <c r="V14" s="20">
        <f>+$C$14*'11- 2009'!AA15</f>
        <v>0</v>
      </c>
      <c r="W14" s="20">
        <f>+$C$14*'11- 2009'!AB15</f>
        <v>0</v>
      </c>
      <c r="X14" s="20">
        <f>+$C$14*'11- 2009'!AC15</f>
        <v>0</v>
      </c>
      <c r="Y14" s="20">
        <f>+$C$14*'11- 2009'!AD15</f>
        <v>0</v>
      </c>
      <c r="Z14" s="20">
        <f>+$C$14*'11- 2009'!AE15</f>
        <v>0</v>
      </c>
      <c r="AA14" s="20">
        <f>+$C$14*'11- 2009'!AF15</f>
        <v>0</v>
      </c>
      <c r="AB14" s="20">
        <f>+$C$14*'11- 2009'!AG15</f>
        <v>0</v>
      </c>
      <c r="AC14" s="20">
        <f>+$C$14*'11- 2009'!AH15</f>
        <v>0</v>
      </c>
      <c r="AD14" s="20">
        <f>+$C$14*'11- 2009'!AI15</f>
        <v>0</v>
      </c>
      <c r="AE14" s="20">
        <f>+$C$14*'11- 2009'!AJ15</f>
        <v>0</v>
      </c>
      <c r="AF14" s="20">
        <f>+$C$14*'11- 2009'!AK15</f>
        <v>0</v>
      </c>
      <c r="AG14" s="20">
        <f>+$C$14*'11- 2009'!AL15</f>
        <v>0</v>
      </c>
      <c r="AH14" s="20">
        <f>+$C$14*'11- 2009'!AM15</f>
        <v>88888.888888888891</v>
      </c>
      <c r="AI14" s="2"/>
    </row>
    <row r="15" spans="1:35">
      <c r="A15" s="20">
        <v>8</v>
      </c>
      <c r="B15" s="20" t="str">
        <f>+'11- 2009'!C16</f>
        <v>HONORAIOS TURNOS AUXILIAR DE ENFERMERIA</v>
      </c>
      <c r="C15" s="20">
        <f>+'11- 2009'!H16/'11- 2009'!AN16</f>
        <v>4444.4444444444443</v>
      </c>
      <c r="D15" s="20">
        <f>+$C$15*'11- 2009'!I16</f>
        <v>0</v>
      </c>
      <c r="E15" s="20">
        <f>+$C$15*'11- 2009'!J16</f>
        <v>0</v>
      </c>
      <c r="F15" s="20">
        <f>+$C$15*'11- 2009'!K16</f>
        <v>0</v>
      </c>
      <c r="G15" s="20">
        <f>+$C$15*'11- 2009'!L16</f>
        <v>0</v>
      </c>
      <c r="H15" s="20">
        <f>+$C$15*'11- 2009'!M16</f>
        <v>0</v>
      </c>
      <c r="I15" s="20">
        <f>+$C$15*'11- 2009'!N16</f>
        <v>666666.66666666663</v>
      </c>
      <c r="J15" s="20">
        <f>+$C$15*'11- 2009'!O16</f>
        <v>0</v>
      </c>
      <c r="K15" s="20">
        <f>+$C$15*'11- 2009'!P16</f>
        <v>0</v>
      </c>
      <c r="L15" s="20">
        <f>+$C$15*'11- 2009'!Q16</f>
        <v>0</v>
      </c>
      <c r="M15" s="20">
        <f>+$C$15*'11- 2009'!R16</f>
        <v>0</v>
      </c>
      <c r="N15" s="20">
        <f>+$C$15*'11- 2009'!S16</f>
        <v>0</v>
      </c>
      <c r="O15" s="20">
        <f>+$C$15*'11- 2009'!T16</f>
        <v>0</v>
      </c>
      <c r="P15" s="20">
        <f>+$C$15*'11- 2009'!U16</f>
        <v>0</v>
      </c>
      <c r="Q15" s="20">
        <f>+$C$15*'11- 2009'!V16</f>
        <v>0</v>
      </c>
      <c r="R15" s="20">
        <f>+$C$15*'11- 2009'!W16</f>
        <v>0</v>
      </c>
      <c r="S15" s="20">
        <f>+$C$15*'11- 2009'!X16</f>
        <v>44444.444444444445</v>
      </c>
      <c r="T15" s="20">
        <f>+$C$15*'11- 2009'!Y16</f>
        <v>0</v>
      </c>
      <c r="U15" s="20">
        <f>+$C$15*'11- 2009'!Z16</f>
        <v>0</v>
      </c>
      <c r="V15" s="20">
        <f>+$C$15*'11- 2009'!AA16</f>
        <v>0</v>
      </c>
      <c r="W15" s="20">
        <f>+$C$15*'11- 2009'!AB16</f>
        <v>0</v>
      </c>
      <c r="X15" s="20">
        <f>+$C$15*'11- 2009'!AC16</f>
        <v>0</v>
      </c>
      <c r="Y15" s="20">
        <f>+$C$15*'11- 2009'!AD16</f>
        <v>0</v>
      </c>
      <c r="Z15" s="20">
        <f>+$C$15*'11- 2009'!AE16</f>
        <v>0</v>
      </c>
      <c r="AA15" s="20">
        <f>+$C$15*'11- 2009'!AF16</f>
        <v>0</v>
      </c>
      <c r="AB15" s="20">
        <f>+$C$15*'11- 2009'!AG16</f>
        <v>0</v>
      </c>
      <c r="AC15" s="20">
        <f>+$C$15*'11- 2009'!AH16</f>
        <v>0</v>
      </c>
      <c r="AD15" s="20">
        <f>+$C$15*'11- 2009'!AI16</f>
        <v>0</v>
      </c>
      <c r="AE15" s="20">
        <f>+$C$15*'11- 2009'!AJ16</f>
        <v>0</v>
      </c>
      <c r="AF15" s="20">
        <f>+$C$15*'11- 2009'!AK16</f>
        <v>0</v>
      </c>
      <c r="AG15" s="20">
        <f>+$C$15*'11- 2009'!AL16</f>
        <v>0</v>
      </c>
      <c r="AH15" s="20">
        <f>+$C$15*'11- 2009'!AM16</f>
        <v>88888.888888888891</v>
      </c>
      <c r="AI15" s="2"/>
    </row>
    <row r="16" spans="1:35">
      <c r="A16" s="20">
        <v>9</v>
      </c>
      <c r="B16" s="20" t="str">
        <f>+'11- 2009'!C17</f>
        <v>HONORARIOS LECTURA DE CITOLOGIAS</v>
      </c>
      <c r="C16" s="20">
        <f>+'11- 2009'!H17/'11- 2009'!AN17</f>
        <v>83333.333333333328</v>
      </c>
      <c r="D16" s="20">
        <f>+$C$16*'11- 2009'!I17</f>
        <v>0</v>
      </c>
      <c r="E16" s="20">
        <f>+$C$16*'11- 2009'!J17</f>
        <v>0</v>
      </c>
      <c r="F16" s="20">
        <f>+$C$16*'11- 2009'!K17</f>
        <v>0</v>
      </c>
      <c r="G16" s="20">
        <f>+$C$16*'11- 2009'!L17</f>
        <v>0</v>
      </c>
      <c r="H16" s="20">
        <f>+$C$16*'11- 2009'!M17</f>
        <v>0</v>
      </c>
      <c r="I16" s="20">
        <f>+$C$16*'11- 2009'!N17</f>
        <v>3833333.333333333</v>
      </c>
      <c r="J16" s="20">
        <f>+$C$16*'11- 2009'!O17</f>
        <v>0</v>
      </c>
      <c r="K16" s="20">
        <f>+$C$16*'11- 2009'!P17</f>
        <v>0</v>
      </c>
      <c r="L16" s="20">
        <f>+$C$16*'11- 2009'!Q17</f>
        <v>0</v>
      </c>
      <c r="M16" s="20">
        <f>+$C$16*'11- 2009'!R17</f>
        <v>0</v>
      </c>
      <c r="N16" s="20">
        <f>+$C$16*'11- 2009'!S17</f>
        <v>0</v>
      </c>
      <c r="O16" s="20">
        <f>+$C$16*'11- 2009'!T17</f>
        <v>0</v>
      </c>
      <c r="P16" s="20">
        <f>+$C$16*'11- 2009'!U17</f>
        <v>0</v>
      </c>
      <c r="Q16" s="20">
        <f>+$C$16*'11- 2009'!V17</f>
        <v>0</v>
      </c>
      <c r="R16" s="20">
        <f>+$C$16*'11- 2009'!W17</f>
        <v>0</v>
      </c>
      <c r="S16" s="20">
        <f>+$C$16*'11- 2009'!X17</f>
        <v>166666.66666666666</v>
      </c>
      <c r="T16" s="20">
        <f>+$C$16*'11- 2009'!Y17</f>
        <v>0</v>
      </c>
      <c r="U16" s="20">
        <f>+$C$16*'11- 2009'!Z17</f>
        <v>0</v>
      </c>
      <c r="V16" s="20">
        <f>+$C$16*'11- 2009'!AA17</f>
        <v>0</v>
      </c>
      <c r="W16" s="20">
        <f>+$C$16*'11- 2009'!AB17</f>
        <v>0</v>
      </c>
      <c r="X16" s="20">
        <f>+$C$16*'11- 2009'!AC17</f>
        <v>0</v>
      </c>
      <c r="Y16" s="20">
        <f>+$C$16*'11- 2009'!AD17</f>
        <v>0</v>
      </c>
      <c r="Z16" s="20">
        <f>+$C$16*'11- 2009'!AE17</f>
        <v>0</v>
      </c>
      <c r="AA16" s="20">
        <f>+$C$16*'11- 2009'!AF17</f>
        <v>0</v>
      </c>
      <c r="AB16" s="20">
        <f>+$C$16*'11- 2009'!AG17</f>
        <v>0</v>
      </c>
      <c r="AC16" s="20">
        <f>+$C$16*'11- 2009'!AH17</f>
        <v>0</v>
      </c>
      <c r="AD16" s="20">
        <f>+$C$16*'11- 2009'!AI17</f>
        <v>0</v>
      </c>
      <c r="AE16" s="20">
        <f>+$C$16*'11- 2009'!AJ17</f>
        <v>0</v>
      </c>
      <c r="AF16" s="20">
        <f>+$C$16*'11- 2009'!AK17</f>
        <v>0</v>
      </c>
      <c r="AG16" s="20">
        <f>+$C$16*'11- 2009'!AL17</f>
        <v>0</v>
      </c>
      <c r="AH16" s="20">
        <f>+$C$16*'11- 2009'!AM17</f>
        <v>0</v>
      </c>
      <c r="AI16" s="2"/>
    </row>
    <row r="17" spans="1:35" ht="15" thickBot="1">
      <c r="A17" s="16">
        <v>10</v>
      </c>
      <c r="B17" s="20" t="str">
        <f>+'11- 2009'!C18</f>
        <v>TOMA Y LECTURA DE ECOGRAFIAS</v>
      </c>
      <c r="C17" s="20">
        <f>+'11- 2009'!H18/'11- 2009'!AN18</f>
        <v>83333.333333333328</v>
      </c>
      <c r="D17" s="20">
        <f>+$C$17*'11- 2009'!I18</f>
        <v>0</v>
      </c>
      <c r="E17" s="20">
        <f>+$C$17*'11- 2009'!J18</f>
        <v>0</v>
      </c>
      <c r="F17" s="20">
        <f>+$C$17*'11- 2009'!K18</f>
        <v>0</v>
      </c>
      <c r="G17" s="20">
        <f>+$C$17*'11- 2009'!L18</f>
        <v>0</v>
      </c>
      <c r="H17" s="20">
        <f>+$C$17*'11- 2009'!M18</f>
        <v>0</v>
      </c>
      <c r="I17" s="20">
        <f>+$C$17*'11- 2009'!N18</f>
        <v>3833333.333333333</v>
      </c>
      <c r="J17" s="20">
        <f>+$C$17*'11- 2009'!O18</f>
        <v>0</v>
      </c>
      <c r="K17" s="20">
        <f>+$C$17*'11- 2009'!P18</f>
        <v>0</v>
      </c>
      <c r="L17" s="20">
        <f>+$C$17*'11- 2009'!Q18</f>
        <v>0</v>
      </c>
      <c r="M17" s="20">
        <f>+$C$17*'11- 2009'!R18</f>
        <v>0</v>
      </c>
      <c r="N17" s="20">
        <f>+$C$17*'11- 2009'!S18</f>
        <v>0</v>
      </c>
      <c r="O17" s="20">
        <f>+$C$17*'11- 2009'!T18</f>
        <v>0</v>
      </c>
      <c r="P17" s="20">
        <f>+$C$17*'11- 2009'!U18</f>
        <v>0</v>
      </c>
      <c r="Q17" s="20">
        <f>+$C$17*'11- 2009'!V18</f>
        <v>0</v>
      </c>
      <c r="R17" s="20">
        <f>+$C$17*'11- 2009'!W18</f>
        <v>0</v>
      </c>
      <c r="S17" s="20">
        <f>+$C$17*'11- 2009'!X18</f>
        <v>166666.66666666666</v>
      </c>
      <c r="T17" s="20">
        <f>+$C$17*'11- 2009'!Y18</f>
        <v>0</v>
      </c>
      <c r="U17" s="20">
        <f>+$C$17*'11- 2009'!Z18</f>
        <v>0</v>
      </c>
      <c r="V17" s="20">
        <f>+$C$17*'11- 2009'!AA18</f>
        <v>0</v>
      </c>
      <c r="W17" s="20">
        <f>+$C$17*'11- 2009'!AB18</f>
        <v>0</v>
      </c>
      <c r="X17" s="20">
        <f>+$C$17*'11- 2009'!AC18</f>
        <v>0</v>
      </c>
      <c r="Y17" s="20">
        <f>+$C$17*'11- 2009'!AD18</f>
        <v>0</v>
      </c>
      <c r="Z17" s="20">
        <f>+$C$17*'11- 2009'!AE18</f>
        <v>0</v>
      </c>
      <c r="AA17" s="20">
        <f>+$C$17*'11- 2009'!AF18</f>
        <v>0</v>
      </c>
      <c r="AB17" s="20">
        <f>+$C$17*'11- 2009'!AG18</f>
        <v>0</v>
      </c>
      <c r="AC17" s="20">
        <f>+$C$17*'11- 2009'!AH18</f>
        <v>0</v>
      </c>
      <c r="AD17" s="20">
        <f>+$C$17*'11- 2009'!AI18</f>
        <v>0</v>
      </c>
      <c r="AE17" s="20">
        <f>+$C$17*'11- 2009'!AJ18</f>
        <v>0</v>
      </c>
      <c r="AF17" s="20">
        <f>+$C$17*'11- 2009'!AK18</f>
        <v>0</v>
      </c>
      <c r="AG17" s="20">
        <f>+$C$17*'11- 2009'!AL18</f>
        <v>0</v>
      </c>
      <c r="AH17" s="20">
        <f>+$C$17*'11- 2009'!AM18</f>
        <v>0</v>
      </c>
      <c r="AI17" s="2"/>
    </row>
    <row r="18" spans="1:35" ht="15" thickBot="1">
      <c r="A18" s="20"/>
      <c r="B18" s="132" t="s">
        <v>84</v>
      </c>
      <c r="C18" s="125"/>
      <c r="D18" s="35">
        <f t="shared" ref="D18:AH18" si="0">SUM(D8:D17)</f>
        <v>2100000</v>
      </c>
      <c r="E18" s="35">
        <f t="shared" si="0"/>
        <v>255555.55555555556</v>
      </c>
      <c r="F18" s="35">
        <f t="shared" si="0"/>
        <v>2838888.888888889</v>
      </c>
      <c r="G18" s="35">
        <f t="shared" si="0"/>
        <v>0</v>
      </c>
      <c r="H18" s="35">
        <f t="shared" si="0"/>
        <v>0</v>
      </c>
      <c r="I18" s="35">
        <f t="shared" si="0"/>
        <v>10788888.888888888</v>
      </c>
      <c r="J18" s="35">
        <f t="shared" si="0"/>
        <v>255555.55555555559</v>
      </c>
      <c r="K18" s="35">
        <f t="shared" si="0"/>
        <v>957777.77777777775</v>
      </c>
      <c r="L18" s="35">
        <f t="shared" si="0"/>
        <v>0</v>
      </c>
      <c r="M18" s="35">
        <f t="shared" si="0"/>
        <v>0</v>
      </c>
      <c r="N18" s="35">
        <f t="shared" si="0"/>
        <v>0</v>
      </c>
      <c r="O18" s="35">
        <f t="shared" si="0"/>
        <v>0</v>
      </c>
      <c r="P18" s="35">
        <f t="shared" si="0"/>
        <v>0</v>
      </c>
      <c r="Q18" s="35">
        <f t="shared" si="0"/>
        <v>0</v>
      </c>
      <c r="R18" s="35">
        <f t="shared" si="0"/>
        <v>0</v>
      </c>
      <c r="S18" s="35">
        <f t="shared" si="0"/>
        <v>636666.66666666663</v>
      </c>
      <c r="T18" s="35">
        <f t="shared" si="0"/>
        <v>0</v>
      </c>
      <c r="U18" s="35">
        <f t="shared" si="0"/>
        <v>0</v>
      </c>
      <c r="V18" s="35">
        <f t="shared" si="0"/>
        <v>0</v>
      </c>
      <c r="W18" s="35">
        <f t="shared" si="0"/>
        <v>0</v>
      </c>
      <c r="X18" s="35">
        <f t="shared" si="0"/>
        <v>0</v>
      </c>
      <c r="Y18" s="35">
        <f t="shared" si="0"/>
        <v>0</v>
      </c>
      <c r="Z18" s="35">
        <f t="shared" si="0"/>
        <v>0</v>
      </c>
      <c r="AA18" s="35">
        <f t="shared" si="0"/>
        <v>0</v>
      </c>
      <c r="AB18" s="35">
        <f t="shared" si="0"/>
        <v>0</v>
      </c>
      <c r="AC18" s="35">
        <f t="shared" si="0"/>
        <v>0</v>
      </c>
      <c r="AD18" s="35">
        <f t="shared" si="0"/>
        <v>0</v>
      </c>
      <c r="AE18" s="35">
        <f t="shared" si="0"/>
        <v>0</v>
      </c>
      <c r="AF18" s="35">
        <f t="shared" si="0"/>
        <v>0</v>
      </c>
      <c r="AG18" s="35">
        <f t="shared" si="0"/>
        <v>0</v>
      </c>
      <c r="AH18" s="35">
        <f t="shared" si="0"/>
        <v>266666.66666666669</v>
      </c>
      <c r="AI18" s="21"/>
    </row>
    <row r="19" spans="1:35" ht="15" thickBot="1">
      <c r="A19" s="20"/>
      <c r="B19" s="132" t="s">
        <v>85</v>
      </c>
      <c r="C19" s="125"/>
      <c r="D19" s="35">
        <f t="shared" ref="D19:AH19" si="1">+D18*12</f>
        <v>25200000</v>
      </c>
      <c r="E19" s="35">
        <f t="shared" si="1"/>
        <v>3066666.666666667</v>
      </c>
      <c r="F19" s="35">
        <f t="shared" si="1"/>
        <v>34066666.666666672</v>
      </c>
      <c r="G19" s="35">
        <f t="shared" si="1"/>
        <v>0</v>
      </c>
      <c r="H19" s="35">
        <f t="shared" si="1"/>
        <v>0</v>
      </c>
      <c r="I19" s="35">
        <f t="shared" si="1"/>
        <v>129466666.66666666</v>
      </c>
      <c r="J19" s="35">
        <f t="shared" si="1"/>
        <v>3066666.666666667</v>
      </c>
      <c r="K19" s="35">
        <f t="shared" si="1"/>
        <v>11493333.333333332</v>
      </c>
      <c r="L19" s="35">
        <f t="shared" si="1"/>
        <v>0</v>
      </c>
      <c r="M19" s="35">
        <f t="shared" si="1"/>
        <v>0</v>
      </c>
      <c r="N19" s="35">
        <f t="shared" si="1"/>
        <v>0</v>
      </c>
      <c r="O19" s="35">
        <f t="shared" si="1"/>
        <v>0</v>
      </c>
      <c r="P19" s="35">
        <f t="shared" si="1"/>
        <v>0</v>
      </c>
      <c r="Q19" s="35">
        <f t="shared" si="1"/>
        <v>0</v>
      </c>
      <c r="R19" s="35">
        <f t="shared" si="1"/>
        <v>0</v>
      </c>
      <c r="S19" s="35">
        <f t="shared" si="1"/>
        <v>7640000</v>
      </c>
      <c r="T19" s="35">
        <f t="shared" si="1"/>
        <v>0</v>
      </c>
      <c r="U19" s="35">
        <f t="shared" si="1"/>
        <v>0</v>
      </c>
      <c r="V19" s="35">
        <f t="shared" si="1"/>
        <v>0</v>
      </c>
      <c r="W19" s="35">
        <f t="shared" si="1"/>
        <v>0</v>
      </c>
      <c r="X19" s="35">
        <f t="shared" si="1"/>
        <v>0</v>
      </c>
      <c r="Y19" s="35">
        <f t="shared" si="1"/>
        <v>0</v>
      </c>
      <c r="Z19" s="35">
        <f t="shared" si="1"/>
        <v>0</v>
      </c>
      <c r="AA19" s="35">
        <f t="shared" si="1"/>
        <v>0</v>
      </c>
      <c r="AB19" s="35">
        <f t="shared" si="1"/>
        <v>0</v>
      </c>
      <c r="AC19" s="35">
        <f t="shared" si="1"/>
        <v>0</v>
      </c>
      <c r="AD19" s="35">
        <f t="shared" si="1"/>
        <v>0</v>
      </c>
      <c r="AE19" s="35">
        <f t="shared" si="1"/>
        <v>0</v>
      </c>
      <c r="AF19" s="35">
        <f t="shared" si="1"/>
        <v>0</v>
      </c>
      <c r="AG19" s="35">
        <f t="shared" si="1"/>
        <v>0</v>
      </c>
      <c r="AH19" s="35">
        <f t="shared" si="1"/>
        <v>3200000</v>
      </c>
      <c r="AI19" s="21"/>
    </row>
    <row r="20" spans="1:35">
      <c r="A20" s="2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" thickBot="1">
      <c r="A21" s="22"/>
      <c r="B21" t="s">
        <v>96</v>
      </c>
      <c r="C21" s="41">
        <v>1.0962745098039215</v>
      </c>
      <c r="AI21" s="2"/>
    </row>
    <row r="22" spans="1:35" ht="15" thickBot="1">
      <c r="A22" s="22"/>
      <c r="B22" s="120" t="s">
        <v>97</v>
      </c>
      <c r="C22" s="120"/>
      <c r="D22" s="39">
        <f>+D19*$C$21</f>
        <v>27626117.647058822</v>
      </c>
      <c r="E22" s="39">
        <f t="shared" ref="E22:AH22" si="2">+E19*$C$21</f>
        <v>3361908.4967320263</v>
      </c>
      <c r="F22" s="39">
        <f t="shared" si="2"/>
        <v>37346418.300653599</v>
      </c>
      <c r="G22" s="39">
        <f t="shared" si="2"/>
        <v>0</v>
      </c>
      <c r="H22" s="39">
        <f t="shared" si="2"/>
        <v>0</v>
      </c>
      <c r="I22" s="39">
        <f t="shared" si="2"/>
        <v>141931006.53594768</v>
      </c>
      <c r="J22" s="39">
        <f t="shared" si="2"/>
        <v>3361908.4967320263</v>
      </c>
      <c r="K22" s="39">
        <f t="shared" si="2"/>
        <v>12599848.366013071</v>
      </c>
      <c r="L22" s="39">
        <f t="shared" si="2"/>
        <v>0</v>
      </c>
      <c r="M22" s="39">
        <f t="shared" si="2"/>
        <v>0</v>
      </c>
      <c r="N22" s="39">
        <f t="shared" si="2"/>
        <v>0</v>
      </c>
      <c r="O22" s="39">
        <f t="shared" si="2"/>
        <v>0</v>
      </c>
      <c r="P22" s="39">
        <f t="shared" si="2"/>
        <v>0</v>
      </c>
      <c r="Q22" s="39">
        <f t="shared" si="2"/>
        <v>0</v>
      </c>
      <c r="R22" s="39">
        <f t="shared" si="2"/>
        <v>0</v>
      </c>
      <c r="S22" s="39">
        <f t="shared" si="2"/>
        <v>8375537.2549019605</v>
      </c>
      <c r="T22" s="39">
        <f t="shared" si="2"/>
        <v>0</v>
      </c>
      <c r="U22" s="39">
        <f t="shared" si="2"/>
        <v>0</v>
      </c>
      <c r="V22" s="39">
        <f t="shared" si="2"/>
        <v>0</v>
      </c>
      <c r="W22" s="39">
        <f t="shared" si="2"/>
        <v>0</v>
      </c>
      <c r="X22" s="39">
        <f t="shared" si="2"/>
        <v>0</v>
      </c>
      <c r="Y22" s="39">
        <f t="shared" si="2"/>
        <v>0</v>
      </c>
      <c r="Z22" s="39">
        <f t="shared" si="2"/>
        <v>0</v>
      </c>
      <c r="AA22" s="39">
        <f t="shared" si="2"/>
        <v>0</v>
      </c>
      <c r="AB22" s="39">
        <f t="shared" si="2"/>
        <v>0</v>
      </c>
      <c r="AC22" s="39">
        <f t="shared" si="2"/>
        <v>0</v>
      </c>
      <c r="AD22" s="39">
        <f t="shared" si="2"/>
        <v>0</v>
      </c>
      <c r="AE22" s="39">
        <f t="shared" si="2"/>
        <v>0</v>
      </c>
      <c r="AF22" s="39">
        <f t="shared" si="2"/>
        <v>0</v>
      </c>
      <c r="AG22" s="39">
        <f t="shared" si="2"/>
        <v>0</v>
      </c>
      <c r="AH22" s="39">
        <f t="shared" si="2"/>
        <v>3508078.4313725489</v>
      </c>
    </row>
    <row r="23" spans="1:35">
      <c r="A23" s="22"/>
    </row>
    <row r="24" spans="1:35">
      <c r="A24" s="22"/>
    </row>
    <row r="25" spans="1:35">
      <c r="A25" s="22"/>
    </row>
    <row r="26" spans="1:35">
      <c r="A26" s="22"/>
    </row>
    <row r="27" spans="1:35">
      <c r="A27" s="22"/>
    </row>
    <row r="28" spans="1:35">
      <c r="A28" s="22"/>
    </row>
    <row r="29" spans="1:35">
      <c r="A29" s="22"/>
    </row>
    <row r="30" spans="1:35">
      <c r="A30" s="22"/>
    </row>
    <row r="31" spans="1:35">
      <c r="A31" s="22"/>
    </row>
    <row r="32" spans="1:35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44" spans="1:1">
      <c r="A44" s="36"/>
    </row>
  </sheetData>
  <mergeCells count="11">
    <mergeCell ref="B22:C22"/>
    <mergeCell ref="AF5:AH5"/>
    <mergeCell ref="B18:C18"/>
    <mergeCell ref="B19:C1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20"/>
  <sheetViews>
    <sheetView topLeftCell="AE1" workbookViewId="0">
      <selection activeCell="AN12" sqref="AN12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</row>
    <row r="2" spans="1:49">
      <c r="F2" s="42"/>
      <c r="G2" s="42"/>
      <c r="H2" s="42"/>
      <c r="I2" s="42"/>
      <c r="J2" s="42"/>
      <c r="K2" s="42"/>
      <c r="L2" s="42"/>
      <c r="M2" s="29"/>
      <c r="N2" s="29"/>
    </row>
    <row r="4" spans="1:49" ht="18.600000000000001" thickBot="1">
      <c r="B4" s="3" t="s">
        <v>0</v>
      </c>
    </row>
    <row r="5" spans="1:49" ht="15" thickBot="1">
      <c r="B5" s="104" t="s">
        <v>89</v>
      </c>
      <c r="C5" s="105"/>
      <c r="D5" s="105"/>
      <c r="E5" s="105"/>
      <c r="F5" s="105"/>
      <c r="G5" s="105"/>
      <c r="H5" s="105"/>
      <c r="I5" s="105"/>
      <c r="J5" s="106"/>
    </row>
    <row r="6" spans="1:49" s="4" customFormat="1" ht="15" thickBot="1">
      <c r="B6" s="107" t="s">
        <v>1</v>
      </c>
      <c r="C6" s="108"/>
      <c r="D6" s="108"/>
      <c r="E6" s="108"/>
      <c r="F6" s="108"/>
      <c r="G6" s="109"/>
      <c r="H6" s="109"/>
      <c r="I6" s="110" t="s">
        <v>2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11"/>
      <c r="AN6" s="43"/>
    </row>
    <row r="7" spans="1:49" s="4" customFormat="1" ht="15.75" customHeight="1" thickBot="1">
      <c r="A7" s="46"/>
      <c r="B7" s="47"/>
      <c r="C7" s="47"/>
      <c r="D7" s="47"/>
      <c r="E7" s="47"/>
      <c r="F7" s="48"/>
      <c r="G7" s="112" t="s">
        <v>9</v>
      </c>
      <c r="H7" s="112"/>
      <c r="I7" s="113" t="s">
        <v>10</v>
      </c>
      <c r="J7" s="114"/>
      <c r="K7" s="115" t="s">
        <v>11</v>
      </c>
      <c r="L7" s="116"/>
      <c r="M7" s="116"/>
      <c r="N7" s="116"/>
      <c r="O7" s="114"/>
      <c r="P7" s="115" t="s">
        <v>12</v>
      </c>
      <c r="Q7" s="116"/>
      <c r="R7" s="116"/>
      <c r="S7" s="116"/>
      <c r="T7" s="116"/>
      <c r="U7" s="116"/>
      <c r="V7" s="116"/>
      <c r="W7" s="117" t="s">
        <v>13</v>
      </c>
      <c r="X7" s="118"/>
      <c r="Y7" s="117" t="s">
        <v>14</v>
      </c>
      <c r="Z7" s="119"/>
      <c r="AA7" s="119"/>
      <c r="AB7" s="118"/>
      <c r="AC7" s="117" t="s">
        <v>15</v>
      </c>
      <c r="AD7" s="119"/>
      <c r="AE7" s="119"/>
      <c r="AF7" s="119"/>
      <c r="AG7" s="119"/>
      <c r="AH7" s="119"/>
      <c r="AI7" s="119"/>
      <c r="AJ7" s="118"/>
      <c r="AK7" s="110" t="s">
        <v>16</v>
      </c>
      <c r="AL7" s="109"/>
      <c r="AM7" s="111"/>
      <c r="AN7" s="44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63" t="s">
        <v>7</v>
      </c>
      <c r="F8" s="64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99" customFormat="1" ht="12">
      <c r="A9" s="94">
        <v>1</v>
      </c>
      <c r="B9" s="94" t="s">
        <v>98</v>
      </c>
      <c r="C9" s="94" t="s">
        <v>99</v>
      </c>
      <c r="D9" s="95">
        <v>12</v>
      </c>
      <c r="E9" s="94" t="s">
        <v>100</v>
      </c>
      <c r="F9" s="94" t="s">
        <v>101</v>
      </c>
      <c r="G9" s="94">
        <v>180</v>
      </c>
      <c r="H9" s="94">
        <v>2500000</v>
      </c>
      <c r="I9" s="94">
        <v>36</v>
      </c>
      <c r="J9" s="94">
        <v>4</v>
      </c>
      <c r="K9" s="94">
        <v>70</v>
      </c>
      <c r="L9" s="94">
        <v>0</v>
      </c>
      <c r="M9" s="94"/>
      <c r="N9" s="94"/>
      <c r="O9" s="94"/>
      <c r="P9" s="94">
        <v>60</v>
      </c>
      <c r="Q9" s="94"/>
      <c r="R9" s="94"/>
      <c r="S9" s="94"/>
      <c r="T9" s="94"/>
      <c r="U9" s="94"/>
      <c r="V9" s="94"/>
      <c r="W9" s="94"/>
      <c r="X9" s="94">
        <v>10</v>
      </c>
      <c r="Y9" s="94"/>
      <c r="Z9" s="94"/>
      <c r="AA9" s="94"/>
      <c r="AB9" s="96"/>
      <c r="AC9" s="97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8">
        <f>SUM(I9:AM9)</f>
        <v>180</v>
      </c>
    </row>
    <row r="10" spans="1:49" s="99" customFormat="1" ht="12">
      <c r="A10" s="100">
        <v>2</v>
      </c>
      <c r="B10" s="100" t="s">
        <v>98</v>
      </c>
      <c r="C10" s="94" t="s">
        <v>107</v>
      </c>
      <c r="D10" s="101">
        <v>3</v>
      </c>
      <c r="E10" s="100" t="s">
        <v>100</v>
      </c>
      <c r="F10" s="100" t="s">
        <v>101</v>
      </c>
      <c r="G10" s="100">
        <v>180</v>
      </c>
      <c r="H10" s="94">
        <v>2800000</v>
      </c>
      <c r="I10" s="94"/>
      <c r="J10" s="100"/>
      <c r="K10" s="100">
        <v>120</v>
      </c>
      <c r="L10" s="100"/>
      <c r="M10" s="100"/>
      <c r="N10" s="100">
        <v>40</v>
      </c>
      <c r="O10" s="100">
        <v>10</v>
      </c>
      <c r="P10" s="100">
        <v>10</v>
      </c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2"/>
      <c r="AC10" s="103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98">
        <f t="shared" ref="AN10:AN20" si="0">SUM(I10:AM10)</f>
        <v>180</v>
      </c>
    </row>
    <row r="11" spans="1:49" s="99" customFormat="1" ht="12">
      <c r="A11" s="100">
        <v>3</v>
      </c>
      <c r="B11" s="100" t="s">
        <v>98</v>
      </c>
      <c r="C11" s="94" t="s">
        <v>108</v>
      </c>
      <c r="D11" s="101">
        <v>12</v>
      </c>
      <c r="E11" s="100" t="s">
        <v>100</v>
      </c>
      <c r="F11" s="100" t="s">
        <v>101</v>
      </c>
      <c r="G11" s="100">
        <v>624</v>
      </c>
      <c r="H11" s="94">
        <v>1800000</v>
      </c>
      <c r="I11" s="94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>
        <v>176</v>
      </c>
      <c r="Z11" s="100"/>
      <c r="AA11" s="100"/>
      <c r="AB11" s="102"/>
      <c r="AC11" s="103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>
        <v>4</v>
      </c>
      <c r="AN11" s="98">
        <f t="shared" si="0"/>
        <v>180</v>
      </c>
    </row>
    <row r="12" spans="1:49" s="99" customFormat="1" ht="12">
      <c r="A12" s="100">
        <v>4</v>
      </c>
      <c r="B12" s="100" t="s">
        <v>98</v>
      </c>
      <c r="C12" s="94" t="s">
        <v>102</v>
      </c>
      <c r="D12" s="101">
        <v>12</v>
      </c>
      <c r="E12" s="100" t="s">
        <v>103</v>
      </c>
      <c r="F12" s="100" t="s">
        <v>101</v>
      </c>
      <c r="G12" s="100">
        <v>132</v>
      </c>
      <c r="H12" s="94">
        <v>800000</v>
      </c>
      <c r="I12" s="94">
        <v>80</v>
      </c>
      <c r="J12" s="100">
        <v>10</v>
      </c>
      <c r="K12" s="100"/>
      <c r="L12" s="100"/>
      <c r="M12" s="100"/>
      <c r="N12" s="100">
        <v>25</v>
      </c>
      <c r="O12" s="100">
        <v>5</v>
      </c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2"/>
      <c r="AC12" s="103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98">
        <f t="shared" si="0"/>
        <v>120</v>
      </c>
    </row>
    <row r="13" spans="1:49" s="99" customFormat="1" ht="12">
      <c r="A13" s="100">
        <v>5</v>
      </c>
      <c r="B13" s="100" t="s">
        <v>98</v>
      </c>
      <c r="C13" s="94" t="s">
        <v>102</v>
      </c>
      <c r="D13" s="101">
        <v>12</v>
      </c>
      <c r="E13" s="100" t="s">
        <v>100</v>
      </c>
      <c r="F13" s="100" t="s">
        <v>101</v>
      </c>
      <c r="G13" s="100">
        <v>132</v>
      </c>
      <c r="H13" s="94">
        <v>800000</v>
      </c>
      <c r="I13" s="94">
        <v>80</v>
      </c>
      <c r="J13" s="100">
        <v>10</v>
      </c>
      <c r="K13" s="100"/>
      <c r="L13" s="100"/>
      <c r="M13" s="100"/>
      <c r="N13" s="100">
        <v>25</v>
      </c>
      <c r="O13" s="100">
        <v>5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2"/>
      <c r="AC13" s="103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8">
        <f t="shared" si="0"/>
        <v>120</v>
      </c>
    </row>
    <row r="14" spans="1:49" s="99" customFormat="1" ht="12">
      <c r="A14" s="94">
        <v>6</v>
      </c>
      <c r="B14" s="100" t="s">
        <v>98</v>
      </c>
      <c r="C14" s="94" t="s">
        <v>102</v>
      </c>
      <c r="D14" s="101">
        <v>12</v>
      </c>
      <c r="E14" s="100" t="s">
        <v>103</v>
      </c>
      <c r="F14" s="100" t="s">
        <v>101</v>
      </c>
      <c r="G14" s="100">
        <v>132</v>
      </c>
      <c r="H14" s="94">
        <v>800000</v>
      </c>
      <c r="I14" s="94">
        <v>80</v>
      </c>
      <c r="J14" s="100">
        <v>10</v>
      </c>
      <c r="K14" s="100"/>
      <c r="L14" s="100"/>
      <c r="M14" s="100"/>
      <c r="N14" s="100">
        <v>25</v>
      </c>
      <c r="O14" s="100">
        <v>5</v>
      </c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2"/>
      <c r="AC14" s="103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8">
        <f t="shared" si="0"/>
        <v>120</v>
      </c>
    </row>
    <row r="15" spans="1:49" s="99" customFormat="1" ht="12">
      <c r="A15" s="100">
        <v>7</v>
      </c>
      <c r="B15" s="100" t="s">
        <v>98</v>
      </c>
      <c r="C15" s="94" t="s">
        <v>102</v>
      </c>
      <c r="D15" s="101">
        <v>12</v>
      </c>
      <c r="E15" s="100" t="s">
        <v>103</v>
      </c>
      <c r="F15" s="100" t="s">
        <v>101</v>
      </c>
      <c r="G15" s="100">
        <v>132</v>
      </c>
      <c r="H15" s="94">
        <v>800000</v>
      </c>
      <c r="I15" s="94">
        <v>80</v>
      </c>
      <c r="J15" s="100">
        <v>10</v>
      </c>
      <c r="K15" s="100"/>
      <c r="L15" s="100"/>
      <c r="M15" s="100"/>
      <c r="N15" s="100">
        <v>25</v>
      </c>
      <c r="O15" s="100">
        <v>5</v>
      </c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2"/>
      <c r="AC15" s="103"/>
      <c r="AD15" s="100"/>
      <c r="AE15" s="100">
        <v>6</v>
      </c>
      <c r="AF15" s="100"/>
      <c r="AG15" s="100"/>
      <c r="AH15" s="100"/>
      <c r="AI15" s="100"/>
      <c r="AJ15" s="100"/>
      <c r="AK15" s="100"/>
      <c r="AL15" s="100"/>
      <c r="AM15" s="100"/>
      <c r="AN15" s="98">
        <f t="shared" si="0"/>
        <v>126</v>
      </c>
    </row>
    <row r="16" spans="1:49" s="99" customFormat="1" ht="12">
      <c r="A16" s="100">
        <v>8</v>
      </c>
      <c r="B16" s="100" t="s">
        <v>98</v>
      </c>
      <c r="C16" s="94" t="s">
        <v>102</v>
      </c>
      <c r="D16" s="101">
        <v>8</v>
      </c>
      <c r="E16" s="100" t="s">
        <v>103</v>
      </c>
      <c r="F16" s="100" t="s">
        <v>101</v>
      </c>
      <c r="G16" s="100">
        <v>180</v>
      </c>
      <c r="H16" s="94">
        <v>800000</v>
      </c>
      <c r="I16" s="94"/>
      <c r="J16" s="100"/>
      <c r="K16" s="100"/>
      <c r="L16" s="100"/>
      <c r="M16" s="100"/>
      <c r="N16" s="100">
        <v>150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>
        <v>10</v>
      </c>
      <c r="Y16" s="100"/>
      <c r="Z16" s="100"/>
      <c r="AA16" s="100"/>
      <c r="AB16" s="102"/>
      <c r="AC16" s="103"/>
      <c r="AD16" s="100"/>
      <c r="AE16" s="100"/>
      <c r="AF16" s="100"/>
      <c r="AG16" s="100"/>
      <c r="AH16" s="100"/>
      <c r="AI16" s="100"/>
      <c r="AJ16" s="100"/>
      <c r="AK16" s="100">
        <v>10</v>
      </c>
      <c r="AL16" s="100"/>
      <c r="AM16" s="100">
        <v>10</v>
      </c>
      <c r="AN16" s="98">
        <f t="shared" si="0"/>
        <v>180</v>
      </c>
    </row>
    <row r="17" spans="1:40" s="99" customFormat="1" ht="12">
      <c r="A17" s="100">
        <v>9</v>
      </c>
      <c r="B17" s="100" t="s">
        <v>98</v>
      </c>
      <c r="C17" s="94" t="s">
        <v>102</v>
      </c>
      <c r="D17" s="101">
        <v>8</v>
      </c>
      <c r="E17" s="100" t="s">
        <v>103</v>
      </c>
      <c r="F17" s="100" t="s">
        <v>101</v>
      </c>
      <c r="G17" s="100">
        <v>180</v>
      </c>
      <c r="H17" s="94">
        <v>800000</v>
      </c>
      <c r="I17" s="94"/>
      <c r="J17" s="100"/>
      <c r="K17" s="100"/>
      <c r="L17" s="100"/>
      <c r="M17" s="100"/>
      <c r="N17" s="100">
        <v>150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>
        <v>10</v>
      </c>
      <c r="Y17" s="100"/>
      <c r="Z17" s="100"/>
      <c r="AA17" s="100"/>
      <c r="AB17" s="102"/>
      <c r="AC17" s="103"/>
      <c r="AD17" s="100"/>
      <c r="AE17" s="100"/>
      <c r="AF17" s="100"/>
      <c r="AG17" s="100"/>
      <c r="AH17" s="100"/>
      <c r="AI17" s="100"/>
      <c r="AJ17" s="100"/>
      <c r="AK17" s="100">
        <v>10</v>
      </c>
      <c r="AL17" s="100"/>
      <c r="AM17" s="100">
        <v>10</v>
      </c>
      <c r="AN17" s="98">
        <f t="shared" si="0"/>
        <v>180</v>
      </c>
    </row>
    <row r="18" spans="1:40" s="99" customFormat="1" ht="12">
      <c r="A18" s="94">
        <v>10</v>
      </c>
      <c r="B18" s="100" t="s">
        <v>98</v>
      </c>
      <c r="C18" s="94" t="s">
        <v>102</v>
      </c>
      <c r="D18" s="101">
        <v>8</v>
      </c>
      <c r="E18" s="100" t="s">
        <v>103</v>
      </c>
      <c r="F18" s="100" t="s">
        <v>101</v>
      </c>
      <c r="G18" s="100">
        <v>180</v>
      </c>
      <c r="H18" s="94">
        <v>800000</v>
      </c>
      <c r="I18" s="94"/>
      <c r="J18" s="100"/>
      <c r="K18" s="100"/>
      <c r="L18" s="100"/>
      <c r="M18" s="100"/>
      <c r="N18" s="100">
        <v>150</v>
      </c>
      <c r="O18" s="100"/>
      <c r="P18" s="100"/>
      <c r="Q18" s="100"/>
      <c r="R18" s="100"/>
      <c r="S18" s="100"/>
      <c r="T18" s="100"/>
      <c r="U18" s="100"/>
      <c r="V18" s="100"/>
      <c r="W18" s="100"/>
      <c r="X18" s="100">
        <v>10</v>
      </c>
      <c r="Y18" s="100"/>
      <c r="Z18" s="100"/>
      <c r="AA18" s="100"/>
      <c r="AB18" s="102"/>
      <c r="AC18" s="103"/>
      <c r="AD18" s="100"/>
      <c r="AE18" s="100"/>
      <c r="AF18" s="100"/>
      <c r="AG18" s="100"/>
      <c r="AH18" s="100"/>
      <c r="AI18" s="100"/>
      <c r="AJ18" s="100"/>
      <c r="AK18" s="100">
        <v>10</v>
      </c>
      <c r="AL18" s="100"/>
      <c r="AM18" s="100">
        <v>10</v>
      </c>
      <c r="AN18" s="98">
        <f t="shared" si="0"/>
        <v>180</v>
      </c>
    </row>
    <row r="19" spans="1:40" s="99" customFormat="1" ht="12">
      <c r="A19" s="100">
        <v>11</v>
      </c>
      <c r="B19" s="100" t="s">
        <v>98</v>
      </c>
      <c r="C19" s="94" t="s">
        <v>104</v>
      </c>
      <c r="D19" s="101">
        <v>12</v>
      </c>
      <c r="E19" s="100" t="s">
        <v>105</v>
      </c>
      <c r="F19" s="100" t="s">
        <v>101</v>
      </c>
      <c r="G19" s="100">
        <v>48</v>
      </c>
      <c r="H19" s="94">
        <v>4000000</v>
      </c>
      <c r="I19" s="94"/>
      <c r="J19" s="100"/>
      <c r="K19" s="100"/>
      <c r="L19" s="100"/>
      <c r="M19" s="100"/>
      <c r="N19" s="100">
        <v>46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>
        <v>2</v>
      </c>
      <c r="Y19" s="100"/>
      <c r="Z19" s="100"/>
      <c r="AA19" s="100"/>
      <c r="AB19" s="102"/>
      <c r="AC19" s="103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98">
        <f t="shared" si="0"/>
        <v>48</v>
      </c>
    </row>
    <row r="20" spans="1:40" s="99" customFormat="1" ht="12">
      <c r="A20" s="100">
        <v>12</v>
      </c>
      <c r="B20" s="100" t="s">
        <v>98</v>
      </c>
      <c r="C20" s="94" t="s">
        <v>106</v>
      </c>
      <c r="D20" s="101">
        <v>12</v>
      </c>
      <c r="E20" s="100" t="s">
        <v>105</v>
      </c>
      <c r="F20" s="100" t="s">
        <v>101</v>
      </c>
      <c r="G20" s="100">
        <v>48</v>
      </c>
      <c r="H20" s="94">
        <v>5000000</v>
      </c>
      <c r="I20" s="94"/>
      <c r="J20" s="100"/>
      <c r="K20" s="100"/>
      <c r="L20" s="100"/>
      <c r="M20" s="100"/>
      <c r="N20" s="100">
        <v>46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>
        <v>2</v>
      </c>
      <c r="Y20" s="100"/>
      <c r="Z20" s="100"/>
      <c r="AA20" s="100"/>
      <c r="AB20" s="102"/>
      <c r="AC20" s="103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98">
        <f t="shared" si="0"/>
        <v>48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28"/>
  <sheetViews>
    <sheetView topLeftCell="W1" workbookViewId="0">
      <selection activeCell="AK20" sqref="AK20"/>
    </sheetView>
  </sheetViews>
  <sheetFormatPr baseColWidth="10" defaultRowHeight="14.4"/>
  <cols>
    <col min="2" max="2" width="32.5546875" customWidth="1"/>
    <col min="3" max="3" width="14.886718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1" t="s">
        <v>52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23"/>
    </row>
    <row r="5" spans="1:35" ht="15" thickBot="1">
      <c r="A5" s="56"/>
      <c r="B5" s="57"/>
      <c r="C5" s="58"/>
      <c r="D5" s="126" t="s">
        <v>10</v>
      </c>
      <c r="E5" s="127"/>
      <c r="F5" s="128" t="s">
        <v>11</v>
      </c>
      <c r="G5" s="126"/>
      <c r="H5" s="126"/>
      <c r="I5" s="126"/>
      <c r="J5" s="127"/>
      <c r="K5" s="128" t="s">
        <v>12</v>
      </c>
      <c r="L5" s="126"/>
      <c r="M5" s="126"/>
      <c r="N5" s="126"/>
      <c r="O5" s="126"/>
      <c r="P5" s="126"/>
      <c r="Q5" s="126"/>
      <c r="R5" s="129" t="s">
        <v>13</v>
      </c>
      <c r="S5" s="130"/>
      <c r="T5" s="129" t="s">
        <v>14</v>
      </c>
      <c r="U5" s="126"/>
      <c r="V5" s="126"/>
      <c r="W5" s="130"/>
      <c r="X5" s="129" t="s">
        <v>15</v>
      </c>
      <c r="Y5" s="126"/>
      <c r="Z5" s="126"/>
      <c r="AA5" s="126"/>
      <c r="AB5" s="126"/>
      <c r="AC5" s="126"/>
      <c r="AD5" s="126"/>
      <c r="AE5" s="126"/>
      <c r="AF5" s="121" t="s">
        <v>16</v>
      </c>
      <c r="AG5" s="122"/>
      <c r="AH5" s="123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6">
        <v>1</v>
      </c>
      <c r="B8" s="16" t="str">
        <f>+'11- 2010'!C9</f>
        <v>HONORARIOS MEDICO GENERAL</v>
      </c>
      <c r="C8" s="16">
        <f>+'11- 2010'!H9/'11- 2010'!AN9</f>
        <v>13888.888888888889</v>
      </c>
      <c r="D8" s="20">
        <f>+$C$8*'11- 2010'!I9</f>
        <v>500000</v>
      </c>
      <c r="E8" s="20">
        <f>+$C$8*'11- 2010'!J9</f>
        <v>55555.555555555555</v>
      </c>
      <c r="F8" s="20">
        <f>+$C$8*'11- 2010'!K9</f>
        <v>972222.22222222225</v>
      </c>
      <c r="G8" s="20">
        <f>+$C$8*'11- 2010'!L9</f>
        <v>0</v>
      </c>
      <c r="H8" s="20">
        <f>+$C$8*'11- 2010'!M9</f>
        <v>0</v>
      </c>
      <c r="I8" s="20">
        <f>+$C$8*'11- 2010'!N9</f>
        <v>0</v>
      </c>
      <c r="J8" s="20">
        <f>+$C$8*'11- 2010'!O9</f>
        <v>0</v>
      </c>
      <c r="K8" s="20">
        <f>+$C$8*'11- 2010'!P9</f>
        <v>833333.33333333337</v>
      </c>
      <c r="L8" s="20">
        <f>+$C$8*'11- 2010'!Q9</f>
        <v>0</v>
      </c>
      <c r="M8" s="20">
        <f>+$C$8*'11- 2010'!R9</f>
        <v>0</v>
      </c>
      <c r="N8" s="20">
        <f>+$C$8*'11- 2010'!S9</f>
        <v>0</v>
      </c>
      <c r="O8" s="20">
        <f>+$C$8*'11- 2010'!T9</f>
        <v>0</v>
      </c>
      <c r="P8" s="20">
        <f>+$C$8*'11- 2010'!U9</f>
        <v>0</v>
      </c>
      <c r="Q8" s="20">
        <f>+$C$8*'11- 2010'!V9</f>
        <v>0</v>
      </c>
      <c r="R8" s="20">
        <f>+$C$8*'11- 2010'!W9</f>
        <v>0</v>
      </c>
      <c r="S8" s="20">
        <f>+$C$8*'11- 2010'!X9</f>
        <v>138888.88888888888</v>
      </c>
      <c r="T8" s="20">
        <f>+$C$8*'11- 2010'!Y9</f>
        <v>0</v>
      </c>
      <c r="U8" s="20">
        <f>+$C$8*'11- 2010'!Z9</f>
        <v>0</v>
      </c>
      <c r="V8" s="20">
        <f>+$C$8*'11- 2010'!AA9</f>
        <v>0</v>
      </c>
      <c r="W8" s="20">
        <f>+$C$8*'11- 2010'!AB9</f>
        <v>0</v>
      </c>
      <c r="X8" s="20">
        <f>+$C$8*'11- 2010'!AC9</f>
        <v>0</v>
      </c>
      <c r="Y8" s="20">
        <f>+$C$8*'11- 2010'!AD9</f>
        <v>0</v>
      </c>
      <c r="Z8" s="20">
        <f>+$C$8*'11- 2010'!AE9</f>
        <v>0</v>
      </c>
      <c r="AA8" s="20">
        <f>+$C$8*'11- 2010'!AF9</f>
        <v>0</v>
      </c>
      <c r="AB8" s="20">
        <f>+$C$8*'11- 2010'!AG9</f>
        <v>0</v>
      </c>
      <c r="AC8" s="20">
        <f>+$C$8*'11- 2010'!AH9</f>
        <v>0</v>
      </c>
      <c r="AD8" s="20">
        <f>+$C$8*'11- 2010'!AI9</f>
        <v>0</v>
      </c>
      <c r="AE8" s="20">
        <f>+$C$8*'11- 2010'!AJ9</f>
        <v>0</v>
      </c>
      <c r="AF8" s="16">
        <f>+$C$8*'11- 2010'!AK9</f>
        <v>0</v>
      </c>
      <c r="AG8" s="16">
        <f>+$C$8*'11- 2010'!AL9</f>
        <v>0</v>
      </c>
      <c r="AH8" s="16">
        <f>+$C$8*'11- 2010'!AM9</f>
        <v>0</v>
      </c>
      <c r="AI8" s="2"/>
    </row>
    <row r="9" spans="1:35">
      <c r="A9" s="20">
        <v>2</v>
      </c>
      <c r="B9" s="20" t="str">
        <f>+'11- 2010'!C10</f>
        <v>HONORARIOS MEDICO SSSO</v>
      </c>
      <c r="C9" s="20">
        <f>+'11- 2010'!H10/'11- 2010'!AN10</f>
        <v>15555.555555555555</v>
      </c>
      <c r="D9" s="20">
        <f>+$C$9*'11- 2010'!I10</f>
        <v>0</v>
      </c>
      <c r="E9" s="20">
        <f>+$C$9*'11- 2010'!J10</f>
        <v>0</v>
      </c>
      <c r="F9" s="20">
        <f>+$C$9*'11- 2010'!K10</f>
        <v>1866666.6666666665</v>
      </c>
      <c r="G9" s="20">
        <f>+$C$9*'11- 2010'!L10</f>
        <v>0</v>
      </c>
      <c r="H9" s="20">
        <f>+$C$9*'11- 2010'!M10</f>
        <v>0</v>
      </c>
      <c r="I9" s="20">
        <f>+$C$9*'11- 2010'!N10</f>
        <v>622222.22222222225</v>
      </c>
      <c r="J9" s="20">
        <f>+$C$9*'11- 2010'!O10</f>
        <v>155555.55555555556</v>
      </c>
      <c r="K9" s="20">
        <f>+$C$9*'11- 2010'!P10</f>
        <v>155555.55555555556</v>
      </c>
      <c r="L9" s="20">
        <f>+$C$9*'11- 2010'!Q10</f>
        <v>0</v>
      </c>
      <c r="M9" s="20">
        <f>+$C$9*'11- 2010'!R10</f>
        <v>0</v>
      </c>
      <c r="N9" s="20">
        <f>+$C$9*'11- 2010'!S10</f>
        <v>0</v>
      </c>
      <c r="O9" s="20">
        <f>+$C$9*'11- 2010'!T10</f>
        <v>0</v>
      </c>
      <c r="P9" s="20">
        <f>+$C$9*'11- 2010'!U10</f>
        <v>0</v>
      </c>
      <c r="Q9" s="20">
        <f>+$C$9*'11- 2010'!V10</f>
        <v>0</v>
      </c>
      <c r="R9" s="20">
        <f>+$C$9*'11- 2010'!W10</f>
        <v>0</v>
      </c>
      <c r="S9" s="20">
        <f>+$C$9*'11- 2010'!X10</f>
        <v>0</v>
      </c>
      <c r="T9" s="20">
        <f>+$C$9*'11- 2010'!Y10</f>
        <v>0</v>
      </c>
      <c r="U9" s="20">
        <f>+$C$9*'11- 2010'!Z10</f>
        <v>0</v>
      </c>
      <c r="V9" s="20">
        <f>+$C$9*'11- 2010'!AA10</f>
        <v>0</v>
      </c>
      <c r="W9" s="20">
        <f>+$C$9*'11- 2010'!AB10</f>
        <v>0</v>
      </c>
      <c r="X9" s="20">
        <f>+$C$9*'11- 2010'!AC10</f>
        <v>0</v>
      </c>
      <c r="Y9" s="20">
        <f>+$C$9*'11- 2010'!AD10</f>
        <v>0</v>
      </c>
      <c r="Z9" s="20">
        <f>+$C$9*'11- 2010'!AE10</f>
        <v>0</v>
      </c>
      <c r="AA9" s="20">
        <f>+$C$9*'11- 2010'!AF10</f>
        <v>0</v>
      </c>
      <c r="AB9" s="20">
        <f>+$C$9*'11- 2010'!AG10</f>
        <v>0</v>
      </c>
      <c r="AC9" s="20">
        <f>+$C$9*'11- 2010'!AH10</f>
        <v>0</v>
      </c>
      <c r="AD9" s="20">
        <f>+$C$9*'11- 2010'!AI10</f>
        <v>0</v>
      </c>
      <c r="AE9" s="20">
        <f>+$C$9*'11- 2010'!AJ10</f>
        <v>0</v>
      </c>
      <c r="AF9" s="20">
        <f>+$C$9*'11- 2010'!AK10</f>
        <v>0</v>
      </c>
      <c r="AG9" s="20">
        <f>+$C$9*'11- 2010'!AL10</f>
        <v>0</v>
      </c>
      <c r="AH9" s="20">
        <f>+$C$9*'11- 2010'!AM10</f>
        <v>0</v>
      </c>
      <c r="AI9" s="2"/>
    </row>
    <row r="10" spans="1:35">
      <c r="A10" s="20">
        <v>3</v>
      </c>
      <c r="B10" s="20" t="str">
        <f>+'11- 2010'!C11</f>
        <v>HONORARIOS BACTERILOGA</v>
      </c>
      <c r="C10" s="20">
        <f>+'11- 2010'!H11/'11- 2010'!AN11</f>
        <v>10000</v>
      </c>
      <c r="D10" s="20">
        <f>+$C$10*'11- 2010'!I11</f>
        <v>0</v>
      </c>
      <c r="E10" s="20">
        <f>+$C$10*'11- 2010'!J11</f>
        <v>0</v>
      </c>
      <c r="F10" s="20">
        <f>+$C$10*'11- 2010'!K11</f>
        <v>0</v>
      </c>
      <c r="G10" s="20">
        <f>+$C$10*'11- 2010'!L11</f>
        <v>0</v>
      </c>
      <c r="H10" s="20">
        <f>+$C$10*'11- 2010'!M11</f>
        <v>0</v>
      </c>
      <c r="I10" s="20">
        <f>+$C$10*'11- 2010'!N11</f>
        <v>0</v>
      </c>
      <c r="J10" s="20">
        <f>+$C$10*'11- 2010'!O11</f>
        <v>0</v>
      </c>
      <c r="K10" s="20">
        <f>+$C$10*'11- 2010'!P11</f>
        <v>0</v>
      </c>
      <c r="L10" s="20">
        <f>+$C$10*'11- 2010'!Q11</f>
        <v>0</v>
      </c>
      <c r="M10" s="20">
        <f>+$C$10*'11- 2010'!R11</f>
        <v>0</v>
      </c>
      <c r="N10" s="20">
        <f>+$C$10*'11- 2010'!S11</f>
        <v>0</v>
      </c>
      <c r="O10" s="20">
        <f>+$C$10*'11- 2010'!T11</f>
        <v>0</v>
      </c>
      <c r="P10" s="20">
        <f>+$C$10*'11- 2010'!U11</f>
        <v>0</v>
      </c>
      <c r="Q10" s="20">
        <f>+$C$10*'11- 2010'!V11</f>
        <v>0</v>
      </c>
      <c r="R10" s="20">
        <f>+$C$10*'11- 2010'!W11</f>
        <v>0</v>
      </c>
      <c r="S10" s="20">
        <f>+$C$10*'11- 2010'!X11</f>
        <v>0</v>
      </c>
      <c r="T10" s="20">
        <f>+$C$10*'11- 2010'!Y11</f>
        <v>1760000</v>
      </c>
      <c r="U10" s="20">
        <f>+$C$10*'11- 2010'!Z11</f>
        <v>0</v>
      </c>
      <c r="V10" s="20">
        <f>+$C$10*'11- 2010'!AA11</f>
        <v>0</v>
      </c>
      <c r="W10" s="20">
        <f>+$C$10*'11- 2010'!AB11</f>
        <v>0</v>
      </c>
      <c r="X10" s="20">
        <f>+$C$10*'11- 2010'!AC11</f>
        <v>0</v>
      </c>
      <c r="Y10" s="20">
        <f>+$C$10*'11- 2010'!AD11</f>
        <v>0</v>
      </c>
      <c r="Z10" s="20">
        <f>+$C$10*'11- 2010'!AE11</f>
        <v>0</v>
      </c>
      <c r="AA10" s="20">
        <f>+$C$10*'11- 2010'!AF11</f>
        <v>0</v>
      </c>
      <c r="AB10" s="20">
        <f>+$C$10*'11- 2010'!AG11</f>
        <v>0</v>
      </c>
      <c r="AC10" s="20">
        <f>+$C$10*'11- 2010'!AH11</f>
        <v>0</v>
      </c>
      <c r="AD10" s="20">
        <f>+$C$10*'11- 2010'!AI11</f>
        <v>0</v>
      </c>
      <c r="AE10" s="20">
        <f>+$C$10*'11- 2010'!AJ11</f>
        <v>0</v>
      </c>
      <c r="AF10" s="20">
        <f>+$C$10*'11- 2010'!AK11</f>
        <v>0</v>
      </c>
      <c r="AG10" s="20">
        <f>+$C$10*'11- 2010'!AL11</f>
        <v>0</v>
      </c>
      <c r="AH10" s="20">
        <f>+$C$10*'11- 2010'!AM11</f>
        <v>40000</v>
      </c>
      <c r="AI10" s="2"/>
    </row>
    <row r="11" spans="1:35">
      <c r="A11" s="20">
        <v>4</v>
      </c>
      <c r="B11" s="20" t="str">
        <f>+'11- 2010'!C12</f>
        <v>HONORAIOS TURNOS AUXILIAR DE ENFERMERIA</v>
      </c>
      <c r="C11" s="20">
        <f>+'11- 2010'!H12/'11- 2010'!AN12</f>
        <v>6666.666666666667</v>
      </c>
      <c r="D11" s="20">
        <f>+$C$11*'11- 2010'!I12</f>
        <v>533333.33333333337</v>
      </c>
      <c r="E11" s="20">
        <f>+$C$11*'11- 2010'!J12</f>
        <v>66666.666666666672</v>
      </c>
      <c r="F11" s="20">
        <f>+$C$11*'11- 2010'!K12</f>
        <v>0</v>
      </c>
      <c r="G11" s="20">
        <f>+$C$11*'11- 2010'!L12</f>
        <v>0</v>
      </c>
      <c r="H11" s="20">
        <f>+$C$11*'11- 2010'!M12</f>
        <v>0</v>
      </c>
      <c r="I11" s="20">
        <f>+$C$11*'11- 2010'!N12</f>
        <v>166666.66666666669</v>
      </c>
      <c r="J11" s="20">
        <f>+$C$11*'11- 2010'!O12</f>
        <v>33333.333333333336</v>
      </c>
      <c r="K11" s="20">
        <f>+$C$11*'11- 2010'!P12</f>
        <v>0</v>
      </c>
      <c r="L11" s="20">
        <f>+$C$11*'11- 2010'!Q12</f>
        <v>0</v>
      </c>
      <c r="M11" s="20">
        <f>+$C$11*'11- 2010'!R12</f>
        <v>0</v>
      </c>
      <c r="N11" s="20">
        <f>+$C$11*'11- 2010'!S12</f>
        <v>0</v>
      </c>
      <c r="O11" s="20">
        <f>+$C$11*'11- 2010'!T12</f>
        <v>0</v>
      </c>
      <c r="P11" s="20">
        <f>+$C$11*'11- 2010'!U12</f>
        <v>0</v>
      </c>
      <c r="Q11" s="20">
        <f>+$C$11*'11- 2010'!V12</f>
        <v>0</v>
      </c>
      <c r="R11" s="20">
        <f>+$C$11*'11- 2010'!W12</f>
        <v>0</v>
      </c>
      <c r="S11" s="20">
        <f>+$C$11*'11- 2010'!X12</f>
        <v>0</v>
      </c>
      <c r="T11" s="20">
        <f>+$C$11*'11- 2010'!Y12</f>
        <v>0</v>
      </c>
      <c r="U11" s="20">
        <f>+$C$11*'11- 2010'!Z12</f>
        <v>0</v>
      </c>
      <c r="V11" s="20">
        <f>+$C$11*'11- 2010'!AA12</f>
        <v>0</v>
      </c>
      <c r="W11" s="20">
        <f>+$C$11*'11- 2010'!AB12</f>
        <v>0</v>
      </c>
      <c r="X11" s="20">
        <f>+$C$11*'11- 2010'!AC12</f>
        <v>0</v>
      </c>
      <c r="Y11" s="20">
        <f>+$C$11*'11- 2010'!AD12</f>
        <v>0</v>
      </c>
      <c r="Z11" s="20">
        <f>+$C$11*'11- 2010'!AE12</f>
        <v>0</v>
      </c>
      <c r="AA11" s="20">
        <f>+$C$11*'11- 2010'!AF12</f>
        <v>0</v>
      </c>
      <c r="AB11" s="20">
        <f>+$C$11*'11- 2010'!AG12</f>
        <v>0</v>
      </c>
      <c r="AC11" s="20">
        <f>+$C$11*'11- 2010'!AH12</f>
        <v>0</v>
      </c>
      <c r="AD11" s="20">
        <f>+$C$11*'11- 2010'!AI12</f>
        <v>0</v>
      </c>
      <c r="AE11" s="20">
        <f>+$C$11*'11- 2010'!AJ12</f>
        <v>0</v>
      </c>
      <c r="AF11" s="20">
        <f>+$C$11*'11- 2010'!AK12</f>
        <v>0</v>
      </c>
      <c r="AG11" s="20">
        <f>+$C$11*'11- 2010'!AL12</f>
        <v>0</v>
      </c>
      <c r="AH11" s="20">
        <f>+$C$11*'11- 2010'!AM12</f>
        <v>0</v>
      </c>
      <c r="AI11" s="2"/>
    </row>
    <row r="12" spans="1:35">
      <c r="A12" s="20">
        <v>5</v>
      </c>
      <c r="B12" s="20" t="str">
        <f>+'11- 2010'!C13</f>
        <v>HONORAIOS TURNOS AUXILIAR DE ENFERMERIA</v>
      </c>
      <c r="C12" s="20">
        <f>+'11- 2010'!H13/'11- 2010'!AN13</f>
        <v>6666.666666666667</v>
      </c>
      <c r="D12" s="20">
        <f>+$C$12*'11- 2010'!I13</f>
        <v>533333.33333333337</v>
      </c>
      <c r="E12" s="20">
        <f>+$C$12*'11- 2010'!J13</f>
        <v>66666.666666666672</v>
      </c>
      <c r="F12" s="20">
        <f>+$C$12*'11- 2010'!K13</f>
        <v>0</v>
      </c>
      <c r="G12" s="20">
        <f>+$C$12*'11- 2010'!L13</f>
        <v>0</v>
      </c>
      <c r="H12" s="20">
        <f>+$C$12*'11- 2010'!M13</f>
        <v>0</v>
      </c>
      <c r="I12" s="20">
        <f>+$C$12*'11- 2010'!N13</f>
        <v>166666.66666666669</v>
      </c>
      <c r="J12" s="20">
        <f>+$C$12*'11- 2010'!O13</f>
        <v>33333.333333333336</v>
      </c>
      <c r="K12" s="20">
        <f>+$C$12*'11- 2010'!P13</f>
        <v>0</v>
      </c>
      <c r="L12" s="20">
        <f>+$C$12*'11- 2010'!Q13</f>
        <v>0</v>
      </c>
      <c r="M12" s="20">
        <f>+$C$12*'11- 2010'!R13</f>
        <v>0</v>
      </c>
      <c r="N12" s="20">
        <f>+$C$12*'11- 2010'!S13</f>
        <v>0</v>
      </c>
      <c r="O12" s="20">
        <f>+$C$12*'11- 2010'!T13</f>
        <v>0</v>
      </c>
      <c r="P12" s="20">
        <f>+$C$12*'11- 2010'!U13</f>
        <v>0</v>
      </c>
      <c r="Q12" s="20">
        <f>+$C$12*'11- 2010'!V13</f>
        <v>0</v>
      </c>
      <c r="R12" s="20">
        <f>+$C$12*'11- 2010'!W13</f>
        <v>0</v>
      </c>
      <c r="S12" s="20">
        <f>+$C$12*'11- 2010'!X13</f>
        <v>0</v>
      </c>
      <c r="T12" s="20">
        <f>+$C$12*'11- 2010'!Y13</f>
        <v>0</v>
      </c>
      <c r="U12" s="20">
        <f>+$C$12*'11- 2010'!Z13</f>
        <v>0</v>
      </c>
      <c r="V12" s="20">
        <f>+$C$12*'11- 2010'!AA13</f>
        <v>0</v>
      </c>
      <c r="W12" s="20">
        <f>+$C$12*'11- 2010'!AB13</f>
        <v>0</v>
      </c>
      <c r="X12" s="20">
        <f>+$C$12*'11- 2010'!AC13</f>
        <v>0</v>
      </c>
      <c r="Y12" s="20">
        <f>+$C$12*'11- 2010'!AD13</f>
        <v>0</v>
      </c>
      <c r="Z12" s="20">
        <f>+$C$12*'11- 2010'!AE13</f>
        <v>0</v>
      </c>
      <c r="AA12" s="20">
        <f>+$C$12*'11- 2010'!AF13</f>
        <v>0</v>
      </c>
      <c r="AB12" s="20">
        <f>+$C$12*'11- 2010'!AG13</f>
        <v>0</v>
      </c>
      <c r="AC12" s="20">
        <f>+$C$12*'11- 2010'!AH13</f>
        <v>0</v>
      </c>
      <c r="AD12" s="20">
        <f>+$C$12*'11- 2010'!AI13</f>
        <v>0</v>
      </c>
      <c r="AE12" s="20">
        <f>+$C$12*'11- 2010'!AJ13</f>
        <v>0</v>
      </c>
      <c r="AF12" s="20">
        <f>+$C$12*'11- 2010'!AK13</f>
        <v>0</v>
      </c>
      <c r="AG12" s="20">
        <f>+$C$12*'11- 2010'!AL13</f>
        <v>0</v>
      </c>
      <c r="AH12" s="20">
        <f>+$C$12*'11- 2010'!AM13</f>
        <v>0</v>
      </c>
      <c r="AI12" s="2"/>
    </row>
    <row r="13" spans="1:35">
      <c r="A13" s="16">
        <v>6</v>
      </c>
      <c r="B13" s="20" t="str">
        <f>+'11- 2010'!C14</f>
        <v>HONORAIOS TURNOS AUXILIAR DE ENFERMERIA</v>
      </c>
      <c r="C13" s="20">
        <f>+'11- 2010'!H14/'11- 2010'!AN14</f>
        <v>6666.666666666667</v>
      </c>
      <c r="D13" s="20">
        <f>+$C$13*'11- 2010'!I14</f>
        <v>533333.33333333337</v>
      </c>
      <c r="E13" s="20">
        <f>+$C$13*'11- 2010'!J14</f>
        <v>66666.666666666672</v>
      </c>
      <c r="F13" s="20">
        <f>+$C$13*'11- 2010'!K14</f>
        <v>0</v>
      </c>
      <c r="G13" s="20">
        <f>+$C$13*'11- 2010'!L14</f>
        <v>0</v>
      </c>
      <c r="H13" s="20">
        <f>+$C$13*'11- 2010'!M14</f>
        <v>0</v>
      </c>
      <c r="I13" s="20">
        <f>+$C$13*'11- 2010'!N14</f>
        <v>166666.66666666669</v>
      </c>
      <c r="J13" s="20">
        <f>+$C$13*'11- 2010'!O14</f>
        <v>33333.333333333336</v>
      </c>
      <c r="K13" s="20">
        <f>+$C$13*'11- 2010'!P14</f>
        <v>0</v>
      </c>
      <c r="L13" s="20">
        <f>+$C$13*'11- 2010'!Q14</f>
        <v>0</v>
      </c>
      <c r="M13" s="20">
        <f>+$C$13*'11- 2010'!R14</f>
        <v>0</v>
      </c>
      <c r="N13" s="20">
        <f>+$C$13*'11- 2010'!S14</f>
        <v>0</v>
      </c>
      <c r="O13" s="20">
        <f>+$C$13*'11- 2010'!T14</f>
        <v>0</v>
      </c>
      <c r="P13" s="20">
        <f>+$C$13*'11- 2010'!U14</f>
        <v>0</v>
      </c>
      <c r="Q13" s="20">
        <f>+$C$13*'11- 2010'!V14</f>
        <v>0</v>
      </c>
      <c r="R13" s="20">
        <f>+$C$13*'11- 2010'!W14</f>
        <v>0</v>
      </c>
      <c r="S13" s="20">
        <f>+$C$13*'11- 2010'!X14</f>
        <v>0</v>
      </c>
      <c r="T13" s="20">
        <f>+$C$13*'11- 2010'!Y14</f>
        <v>0</v>
      </c>
      <c r="U13" s="20">
        <f>+$C$13*'11- 2010'!Z14</f>
        <v>0</v>
      </c>
      <c r="V13" s="20">
        <f>+$C$13*'11- 2010'!AA14</f>
        <v>0</v>
      </c>
      <c r="W13" s="20">
        <f>+$C$13*'11- 2010'!AB14</f>
        <v>0</v>
      </c>
      <c r="X13" s="20">
        <f>+$C$13*'11- 2010'!AC14</f>
        <v>0</v>
      </c>
      <c r="Y13" s="20">
        <f>+$C$13*'11- 2010'!AD14</f>
        <v>0</v>
      </c>
      <c r="Z13" s="20">
        <f>+$C$13*'11- 2010'!AE14</f>
        <v>0</v>
      </c>
      <c r="AA13" s="20">
        <f>+$C$13*'11- 2010'!AF14</f>
        <v>0</v>
      </c>
      <c r="AB13" s="20">
        <f>+$C$13*'11- 2010'!AG14</f>
        <v>0</v>
      </c>
      <c r="AC13" s="20">
        <f>+$C$13*'11- 2010'!AH14</f>
        <v>0</v>
      </c>
      <c r="AD13" s="20">
        <f>+$C$13*'11- 2010'!AI14</f>
        <v>0</v>
      </c>
      <c r="AE13" s="20">
        <f>+$C$13*'11- 2010'!AJ14</f>
        <v>0</v>
      </c>
      <c r="AF13" s="20">
        <f>+$C$13*'11- 2010'!AK14</f>
        <v>0</v>
      </c>
      <c r="AG13" s="20">
        <f>+$C$13*'11- 2010'!AL14</f>
        <v>0</v>
      </c>
      <c r="AH13" s="20">
        <f>+$C$13*'11- 2010'!AM14</f>
        <v>0</v>
      </c>
      <c r="AI13" s="2"/>
    </row>
    <row r="14" spans="1:35">
      <c r="A14" s="20">
        <v>7</v>
      </c>
      <c r="B14" s="20" t="str">
        <f>+'11- 2010'!C15</f>
        <v>HONORAIOS TURNOS AUXILIAR DE ENFERMERIA</v>
      </c>
      <c r="C14" s="20">
        <f>+'11- 2010'!H15/'11- 2010'!AN15</f>
        <v>6349.2063492063489</v>
      </c>
      <c r="D14" s="20">
        <f>+$C$14*'11- 2010'!I15</f>
        <v>507936.50793650793</v>
      </c>
      <c r="E14" s="20">
        <f>+$C$14*'11- 2010'!J15</f>
        <v>63492.063492063491</v>
      </c>
      <c r="F14" s="20">
        <f>+$C$14*'11- 2010'!K15</f>
        <v>0</v>
      </c>
      <c r="G14" s="20">
        <f>+$C$14*'11- 2010'!L15</f>
        <v>0</v>
      </c>
      <c r="H14" s="20">
        <f>+$C$14*'11- 2010'!M15</f>
        <v>0</v>
      </c>
      <c r="I14" s="20">
        <f>+$C$14*'11- 2010'!N15</f>
        <v>158730.15873015873</v>
      </c>
      <c r="J14" s="20">
        <f>+$C$14*'11- 2010'!O15</f>
        <v>31746.031746031746</v>
      </c>
      <c r="K14" s="20">
        <f>+$C$14*'11- 2010'!P15</f>
        <v>0</v>
      </c>
      <c r="L14" s="20">
        <f>+$C$14*'11- 2010'!Q15</f>
        <v>0</v>
      </c>
      <c r="M14" s="20">
        <f>+$C$14*'11- 2010'!R15</f>
        <v>0</v>
      </c>
      <c r="N14" s="20">
        <f>+$C$14*'11- 2010'!S15</f>
        <v>0</v>
      </c>
      <c r="O14" s="20">
        <f>+$C$14*'11- 2010'!T15</f>
        <v>0</v>
      </c>
      <c r="P14" s="20">
        <f>+$C$14*'11- 2010'!U15</f>
        <v>0</v>
      </c>
      <c r="Q14" s="20">
        <f>+$C$14*'11- 2010'!V15</f>
        <v>0</v>
      </c>
      <c r="R14" s="20">
        <f>+$C$14*'11- 2010'!W15</f>
        <v>0</v>
      </c>
      <c r="S14" s="20">
        <f>+$C$14*'11- 2010'!X15</f>
        <v>0</v>
      </c>
      <c r="T14" s="20">
        <f>+$C$14*'11- 2010'!Y15</f>
        <v>0</v>
      </c>
      <c r="U14" s="20">
        <f>+$C$14*'11- 2010'!Z15</f>
        <v>0</v>
      </c>
      <c r="V14" s="20">
        <f>+$C$14*'11- 2010'!AA15</f>
        <v>0</v>
      </c>
      <c r="W14" s="20">
        <f>+$C$14*'11- 2010'!AB15</f>
        <v>0</v>
      </c>
      <c r="X14" s="20">
        <f>+$C$14*'11- 2010'!AC15</f>
        <v>0</v>
      </c>
      <c r="Y14" s="20">
        <f>+$C$14*'11- 2010'!AD15</f>
        <v>0</v>
      </c>
      <c r="Z14" s="20">
        <f>+$C$14*'11- 2010'!AE15</f>
        <v>38095.238095238092</v>
      </c>
      <c r="AA14" s="20">
        <f>+$C$14*'11- 2010'!AF15</f>
        <v>0</v>
      </c>
      <c r="AB14" s="20">
        <f>+$C$14*'11- 2010'!AG15</f>
        <v>0</v>
      </c>
      <c r="AC14" s="20">
        <f>+$C$14*'11- 2010'!AH15</f>
        <v>0</v>
      </c>
      <c r="AD14" s="20">
        <f>+$C$14*'11- 2010'!AI15</f>
        <v>0</v>
      </c>
      <c r="AE14" s="20">
        <f>+$C$14*'11- 2010'!AJ15</f>
        <v>0</v>
      </c>
      <c r="AF14" s="20">
        <f>+$C$14*'11- 2010'!AK15</f>
        <v>0</v>
      </c>
      <c r="AG14" s="20">
        <f>+$C$14*'11- 2010'!AL15</f>
        <v>0</v>
      </c>
      <c r="AH14" s="20">
        <f>+$C$14*'11- 2010'!AM15</f>
        <v>0</v>
      </c>
      <c r="AI14" s="2"/>
    </row>
    <row r="15" spans="1:35">
      <c r="A15" s="20">
        <v>8</v>
      </c>
      <c r="B15" s="20" t="str">
        <f>+'11- 2010'!C16</f>
        <v>HONORAIOS TURNOS AUXILIAR DE ENFERMERIA</v>
      </c>
      <c r="C15" s="20">
        <f>+'11- 2010'!H16/'11- 2010'!AN16</f>
        <v>4444.4444444444443</v>
      </c>
      <c r="D15" s="20">
        <f>+$C$15*'11- 2010'!I16</f>
        <v>0</v>
      </c>
      <c r="E15" s="20">
        <f>+$C$15*'11- 2010'!J16</f>
        <v>0</v>
      </c>
      <c r="F15" s="20">
        <f>+$C$15*'11- 2010'!K16</f>
        <v>0</v>
      </c>
      <c r="G15" s="20">
        <f>+$C$15*'11- 2010'!L16</f>
        <v>0</v>
      </c>
      <c r="H15" s="20">
        <f>+$C$15*'11- 2010'!M16</f>
        <v>0</v>
      </c>
      <c r="I15" s="20">
        <f>+$C$15*'11- 2010'!N16</f>
        <v>666666.66666666663</v>
      </c>
      <c r="J15" s="20">
        <f>+$C$15*'11- 2010'!O16</f>
        <v>0</v>
      </c>
      <c r="K15" s="20">
        <f>+$C$15*'11- 2010'!P16</f>
        <v>0</v>
      </c>
      <c r="L15" s="20">
        <f>+$C$15*'11- 2010'!Q16</f>
        <v>0</v>
      </c>
      <c r="M15" s="20">
        <f>+$C$15*'11- 2010'!R16</f>
        <v>0</v>
      </c>
      <c r="N15" s="20">
        <f>+$C$15*'11- 2010'!S16</f>
        <v>0</v>
      </c>
      <c r="O15" s="20">
        <f>+$C$15*'11- 2010'!T16</f>
        <v>0</v>
      </c>
      <c r="P15" s="20">
        <f>+$C$15*'11- 2010'!U16</f>
        <v>0</v>
      </c>
      <c r="Q15" s="20">
        <f>+$C$15*'11- 2010'!V16</f>
        <v>0</v>
      </c>
      <c r="R15" s="20">
        <f>+$C$15*'11- 2010'!W16</f>
        <v>0</v>
      </c>
      <c r="S15" s="20">
        <f>+$C$15*'11- 2010'!X16</f>
        <v>44444.444444444445</v>
      </c>
      <c r="T15" s="20">
        <f>+$C$15*'11- 2010'!Y16</f>
        <v>0</v>
      </c>
      <c r="U15" s="20">
        <f>+$C$15*'11- 2010'!Z16</f>
        <v>0</v>
      </c>
      <c r="V15" s="20">
        <f>+$C$15*'11- 2010'!AA16</f>
        <v>0</v>
      </c>
      <c r="W15" s="20">
        <f>+$C$15*'11- 2010'!AB16</f>
        <v>0</v>
      </c>
      <c r="X15" s="20">
        <f>+$C$15*'11- 2010'!AC16</f>
        <v>0</v>
      </c>
      <c r="Y15" s="20">
        <f>+$C$15*'11- 2010'!AD16</f>
        <v>0</v>
      </c>
      <c r="Z15" s="20">
        <f>+$C$15*'11- 2010'!AE16</f>
        <v>0</v>
      </c>
      <c r="AA15" s="20">
        <f>+$C$15*'11- 2010'!AF16</f>
        <v>0</v>
      </c>
      <c r="AB15" s="20">
        <f>+$C$15*'11- 2010'!AG16</f>
        <v>0</v>
      </c>
      <c r="AC15" s="20">
        <f>+$C$15*'11- 2010'!AH16</f>
        <v>0</v>
      </c>
      <c r="AD15" s="20">
        <f>+$C$15*'11- 2010'!AI16</f>
        <v>0</v>
      </c>
      <c r="AE15" s="20">
        <f>+$C$15*'11- 2010'!AJ16</f>
        <v>0</v>
      </c>
      <c r="AF15" s="20">
        <f>+$C$15*'11- 2010'!AK16</f>
        <v>44444.444444444445</v>
      </c>
      <c r="AG15" s="20">
        <f>+$C$15*'11- 2010'!AL16</f>
        <v>0</v>
      </c>
      <c r="AH15" s="20">
        <f>+$C$15*'11- 2010'!AM16</f>
        <v>44444.444444444445</v>
      </c>
      <c r="AI15" s="2"/>
    </row>
    <row r="16" spans="1:35">
      <c r="A16" s="20">
        <v>9</v>
      </c>
      <c r="B16" s="20" t="str">
        <f>+'11- 2010'!C17</f>
        <v>HONORAIOS TURNOS AUXILIAR DE ENFERMERIA</v>
      </c>
      <c r="C16" s="20">
        <f>+'11- 2010'!H17/'11- 2010'!AN17</f>
        <v>4444.4444444444443</v>
      </c>
      <c r="D16" s="20">
        <f>+$C$16*'11- 2010'!I17</f>
        <v>0</v>
      </c>
      <c r="E16" s="20">
        <f>+$C$16*'11- 2010'!J17</f>
        <v>0</v>
      </c>
      <c r="F16" s="20">
        <f>+$C$16*'11- 2010'!K17</f>
        <v>0</v>
      </c>
      <c r="G16" s="20">
        <f>+$C$16*'11- 2010'!L17</f>
        <v>0</v>
      </c>
      <c r="H16" s="20">
        <f>+$C$16*'11- 2010'!M17</f>
        <v>0</v>
      </c>
      <c r="I16" s="20">
        <f>+$C$16*'11- 2010'!N17</f>
        <v>666666.66666666663</v>
      </c>
      <c r="J16" s="20">
        <f>+$C$16*'11- 2010'!O17</f>
        <v>0</v>
      </c>
      <c r="K16" s="20">
        <f>+$C$16*'11- 2010'!P17</f>
        <v>0</v>
      </c>
      <c r="L16" s="20">
        <f>+$C$16*'11- 2010'!Q17</f>
        <v>0</v>
      </c>
      <c r="M16" s="20">
        <f>+$C$16*'11- 2010'!R17</f>
        <v>0</v>
      </c>
      <c r="N16" s="20">
        <f>+$C$16*'11- 2010'!S17</f>
        <v>0</v>
      </c>
      <c r="O16" s="20">
        <f>+$C$16*'11- 2010'!T17</f>
        <v>0</v>
      </c>
      <c r="P16" s="20">
        <f>+$C$16*'11- 2010'!U17</f>
        <v>0</v>
      </c>
      <c r="Q16" s="20">
        <f>+$C$16*'11- 2010'!V17</f>
        <v>0</v>
      </c>
      <c r="R16" s="20">
        <f>+$C$16*'11- 2010'!W17</f>
        <v>0</v>
      </c>
      <c r="S16" s="20">
        <f>+$C$16*'11- 2010'!X17</f>
        <v>44444.444444444445</v>
      </c>
      <c r="T16" s="20">
        <f>+$C$16*'11- 2010'!Y17</f>
        <v>0</v>
      </c>
      <c r="U16" s="20">
        <f>+$C$16*'11- 2010'!Z17</f>
        <v>0</v>
      </c>
      <c r="V16" s="20">
        <f>+$C$16*'11- 2010'!AA17</f>
        <v>0</v>
      </c>
      <c r="W16" s="20">
        <f>+$C$16*'11- 2010'!AB17</f>
        <v>0</v>
      </c>
      <c r="X16" s="20">
        <f>+$C$16*'11- 2010'!AC17</f>
        <v>0</v>
      </c>
      <c r="Y16" s="20">
        <f>+$C$16*'11- 2010'!AD17</f>
        <v>0</v>
      </c>
      <c r="Z16" s="20">
        <f>+$C$16*'11- 2010'!AE17</f>
        <v>0</v>
      </c>
      <c r="AA16" s="20">
        <f>+$C$16*'11- 2010'!AF17</f>
        <v>0</v>
      </c>
      <c r="AB16" s="20">
        <f>+$C$16*'11- 2010'!AG17</f>
        <v>0</v>
      </c>
      <c r="AC16" s="20">
        <f>+$C$16*'11- 2010'!AH17</f>
        <v>0</v>
      </c>
      <c r="AD16" s="20">
        <f>+$C$16*'11- 2010'!AI17</f>
        <v>0</v>
      </c>
      <c r="AE16" s="20">
        <f>+$C$16*'11- 2010'!AJ17</f>
        <v>0</v>
      </c>
      <c r="AF16" s="20">
        <f>+$C$16*'11- 2010'!AK17</f>
        <v>44444.444444444445</v>
      </c>
      <c r="AG16" s="20">
        <f>+$C$16*'11- 2010'!AL17</f>
        <v>0</v>
      </c>
      <c r="AH16" s="20">
        <f>+$C$16*'11- 2010'!AM17</f>
        <v>44444.444444444445</v>
      </c>
      <c r="AI16" s="2"/>
    </row>
    <row r="17" spans="1:35">
      <c r="A17" s="16">
        <v>10</v>
      </c>
      <c r="B17" s="20" t="str">
        <f>+'11- 2010'!C18</f>
        <v>HONORAIOS TURNOS AUXILIAR DE ENFERMERIA</v>
      </c>
      <c r="C17" s="20">
        <f>+'11- 2010'!H18/'11- 2010'!AN18</f>
        <v>4444.4444444444443</v>
      </c>
      <c r="D17" s="20">
        <f>+$C$17*'11- 2010'!I18</f>
        <v>0</v>
      </c>
      <c r="E17" s="20">
        <f>+$C$17*'11- 2010'!J18</f>
        <v>0</v>
      </c>
      <c r="F17" s="20">
        <f>+$C$17*'11- 2010'!K18</f>
        <v>0</v>
      </c>
      <c r="G17" s="20">
        <f>+$C$17*'11- 2010'!L18</f>
        <v>0</v>
      </c>
      <c r="H17" s="20">
        <f>+$C$17*'11- 2010'!M18</f>
        <v>0</v>
      </c>
      <c r="I17" s="20">
        <f>+$C$17*'11- 2010'!N18</f>
        <v>666666.66666666663</v>
      </c>
      <c r="J17" s="20">
        <f>+$C$17*'11- 2010'!O18</f>
        <v>0</v>
      </c>
      <c r="K17" s="20">
        <f>+$C$17*'11- 2010'!P18</f>
        <v>0</v>
      </c>
      <c r="L17" s="20">
        <f>+$C$17*'11- 2010'!Q18</f>
        <v>0</v>
      </c>
      <c r="M17" s="20">
        <f>+$C$17*'11- 2010'!R18</f>
        <v>0</v>
      </c>
      <c r="N17" s="20">
        <f>+$C$17*'11- 2010'!S18</f>
        <v>0</v>
      </c>
      <c r="O17" s="20">
        <f>+$C$17*'11- 2010'!T18</f>
        <v>0</v>
      </c>
      <c r="P17" s="20">
        <f>+$C$17*'11- 2010'!U18</f>
        <v>0</v>
      </c>
      <c r="Q17" s="20">
        <f>+$C$17*'11- 2010'!V18</f>
        <v>0</v>
      </c>
      <c r="R17" s="20">
        <f>+$C$17*'11- 2010'!W18</f>
        <v>0</v>
      </c>
      <c r="S17" s="20">
        <f>+$C$17*'11- 2010'!X18</f>
        <v>44444.444444444445</v>
      </c>
      <c r="T17" s="20">
        <f>+$C$17*'11- 2010'!Y18</f>
        <v>0</v>
      </c>
      <c r="U17" s="20">
        <f>+$C$17*'11- 2010'!Z18</f>
        <v>0</v>
      </c>
      <c r="V17" s="20">
        <f>+$C$17*'11- 2010'!AA18</f>
        <v>0</v>
      </c>
      <c r="W17" s="20">
        <f>+$C$17*'11- 2010'!AB18</f>
        <v>0</v>
      </c>
      <c r="X17" s="20">
        <f>+$C$17*'11- 2010'!AC18</f>
        <v>0</v>
      </c>
      <c r="Y17" s="20">
        <f>+$C$17*'11- 2010'!AD18</f>
        <v>0</v>
      </c>
      <c r="Z17" s="20">
        <f>+$C$17*'11- 2010'!AE18</f>
        <v>0</v>
      </c>
      <c r="AA17" s="20">
        <f>+$C$17*'11- 2010'!AF18</f>
        <v>0</v>
      </c>
      <c r="AB17" s="20">
        <f>+$C$17*'11- 2010'!AG18</f>
        <v>0</v>
      </c>
      <c r="AC17" s="20">
        <f>+$C$17*'11- 2010'!AH18</f>
        <v>0</v>
      </c>
      <c r="AD17" s="20">
        <f>+$C$17*'11- 2010'!AI18</f>
        <v>0</v>
      </c>
      <c r="AE17" s="20">
        <f>+$C$17*'11- 2010'!AJ18</f>
        <v>0</v>
      </c>
      <c r="AF17" s="20">
        <f>+$C$17*'11- 2010'!AK18</f>
        <v>44444.444444444445</v>
      </c>
      <c r="AG17" s="20">
        <f>+$C$17*'11- 2010'!AL18</f>
        <v>0</v>
      </c>
      <c r="AH17" s="20">
        <f>+$C$17*'11- 2010'!AM18</f>
        <v>44444.444444444445</v>
      </c>
      <c r="AI17" s="2"/>
    </row>
    <row r="18" spans="1:35">
      <c r="A18" s="20">
        <v>11</v>
      </c>
      <c r="B18" s="20" t="str">
        <f>+'11- 2010'!C19</f>
        <v>HONORARIOS LECTURA DE CITOLOGIAS</v>
      </c>
      <c r="C18" s="20">
        <f>+'11- 2010'!H19/'11- 2010'!AN19</f>
        <v>83333.333333333328</v>
      </c>
      <c r="D18" s="20">
        <f>+$C$18*'11- 2010'!I19</f>
        <v>0</v>
      </c>
      <c r="E18" s="20">
        <f>+$C$18*'11- 2010'!J19</f>
        <v>0</v>
      </c>
      <c r="F18" s="20">
        <f>+$C$18*'11- 2010'!K19</f>
        <v>0</v>
      </c>
      <c r="G18" s="20">
        <f>+$C$18*'11- 2010'!L19</f>
        <v>0</v>
      </c>
      <c r="H18" s="20">
        <f>+$C$18*'11- 2010'!M19</f>
        <v>0</v>
      </c>
      <c r="I18" s="20">
        <f>+$C$18*'11- 2010'!N19</f>
        <v>3833333.333333333</v>
      </c>
      <c r="J18" s="20">
        <f>+$C$18*'11- 2010'!O19</f>
        <v>0</v>
      </c>
      <c r="K18" s="20">
        <f>+$C$18*'11- 2010'!P19</f>
        <v>0</v>
      </c>
      <c r="L18" s="20">
        <f>+$C$18*'11- 2010'!Q19</f>
        <v>0</v>
      </c>
      <c r="M18" s="20">
        <f>+$C$18*'11- 2010'!R19</f>
        <v>0</v>
      </c>
      <c r="N18" s="20">
        <f>+$C$18*'11- 2010'!S19</f>
        <v>0</v>
      </c>
      <c r="O18" s="20">
        <f>+$C$18*'11- 2010'!T19</f>
        <v>0</v>
      </c>
      <c r="P18" s="20">
        <f>+$C$18*'11- 2010'!U19</f>
        <v>0</v>
      </c>
      <c r="Q18" s="20">
        <f>+$C$18*'11- 2010'!V19</f>
        <v>0</v>
      </c>
      <c r="R18" s="20">
        <f>+$C$18*'11- 2010'!W19</f>
        <v>0</v>
      </c>
      <c r="S18" s="20">
        <f>+$C$18*'11- 2010'!X19</f>
        <v>166666.66666666666</v>
      </c>
      <c r="T18" s="20">
        <f>+$C$18*'11- 2010'!Y19</f>
        <v>0</v>
      </c>
      <c r="U18" s="20">
        <f>+$C$18*'11- 2010'!Z19</f>
        <v>0</v>
      </c>
      <c r="V18" s="20">
        <f>+$C$18*'11- 2010'!AA19</f>
        <v>0</v>
      </c>
      <c r="W18" s="20">
        <f>+$C$18*'11- 2010'!AB19</f>
        <v>0</v>
      </c>
      <c r="X18" s="20">
        <f>+$C$18*'11- 2010'!AC19</f>
        <v>0</v>
      </c>
      <c r="Y18" s="20">
        <f>+$C$18*'11- 2010'!AD19</f>
        <v>0</v>
      </c>
      <c r="Z18" s="20">
        <f>+$C$18*'11- 2010'!AE19</f>
        <v>0</v>
      </c>
      <c r="AA18" s="20">
        <f>+$C$18*'11- 2010'!AF19</f>
        <v>0</v>
      </c>
      <c r="AB18" s="20">
        <f>+$C$18*'11- 2010'!AG19</f>
        <v>0</v>
      </c>
      <c r="AC18" s="20">
        <f>+$C$18*'11- 2010'!AH19</f>
        <v>0</v>
      </c>
      <c r="AD18" s="20">
        <f>+$C$18*'11- 2010'!AI19</f>
        <v>0</v>
      </c>
      <c r="AE18" s="20">
        <f>+$C$18*'11- 2010'!AJ19</f>
        <v>0</v>
      </c>
      <c r="AF18" s="20">
        <f>+$C$18*'11- 2010'!AK19</f>
        <v>0</v>
      </c>
      <c r="AG18" s="20">
        <f>+$C$18*'11- 2010'!AL19</f>
        <v>0</v>
      </c>
      <c r="AH18" s="20">
        <f>+$C$18*'11- 2010'!AM19</f>
        <v>0</v>
      </c>
      <c r="AI18" s="2"/>
    </row>
    <row r="19" spans="1:35" ht="15" thickBot="1">
      <c r="A19" s="20">
        <v>12</v>
      </c>
      <c r="B19" s="20" t="str">
        <f>+'11- 2010'!C20</f>
        <v>TOMA Y LECTURA DE ECOGRAFIAS</v>
      </c>
      <c r="C19" s="20">
        <f>+'11- 2010'!H20/'11- 2010'!AN20</f>
        <v>104166.66666666667</v>
      </c>
      <c r="D19" s="20">
        <f>+$C$19*'11- 2010'!I20</f>
        <v>0</v>
      </c>
      <c r="E19" s="20">
        <f>+$C$19*'11- 2010'!J20</f>
        <v>0</v>
      </c>
      <c r="F19" s="20">
        <f>+$C$19*'11- 2010'!K20</f>
        <v>0</v>
      </c>
      <c r="G19" s="20">
        <f>+$C$19*'11- 2010'!L20</f>
        <v>0</v>
      </c>
      <c r="H19" s="20">
        <f>+$C$19*'11- 2010'!M20</f>
        <v>0</v>
      </c>
      <c r="I19" s="20">
        <f>+$C$19*'11- 2010'!N20</f>
        <v>4791666.666666667</v>
      </c>
      <c r="J19" s="20">
        <f>+$C$19*'11- 2010'!O20</f>
        <v>0</v>
      </c>
      <c r="K19" s="20">
        <f>+$C$19*'11- 2010'!P20</f>
        <v>0</v>
      </c>
      <c r="L19" s="20">
        <f>+$C$19*'11- 2010'!Q20</f>
        <v>0</v>
      </c>
      <c r="M19" s="20">
        <f>+$C$19*'11- 2010'!R20</f>
        <v>0</v>
      </c>
      <c r="N19" s="20">
        <f>+$C$19*'11- 2010'!S20</f>
        <v>0</v>
      </c>
      <c r="O19" s="20">
        <f>+$C$19*'11- 2010'!T20</f>
        <v>0</v>
      </c>
      <c r="P19" s="20">
        <f>+$C$19*'11- 2010'!U20</f>
        <v>0</v>
      </c>
      <c r="Q19" s="20">
        <f>+$C$19*'11- 2010'!V20</f>
        <v>0</v>
      </c>
      <c r="R19" s="20">
        <f>+$C$19*'11- 2010'!W20</f>
        <v>0</v>
      </c>
      <c r="S19" s="20">
        <f>+$C$19*'11- 2010'!X20</f>
        <v>208333.33333333334</v>
      </c>
      <c r="T19" s="20">
        <f>+$C$19*'11- 2010'!Y20</f>
        <v>0</v>
      </c>
      <c r="U19" s="20">
        <f>+$C$19*'11- 2010'!Z20</f>
        <v>0</v>
      </c>
      <c r="V19" s="20">
        <f>+$C$19*'11- 2010'!AA20</f>
        <v>0</v>
      </c>
      <c r="W19" s="20">
        <f>+$C$19*'11- 2010'!AB20</f>
        <v>0</v>
      </c>
      <c r="X19" s="20">
        <f>+$C$19*'11- 2010'!AC20</f>
        <v>0</v>
      </c>
      <c r="Y19" s="20">
        <f>+$C$19*'11- 2010'!AD20</f>
        <v>0</v>
      </c>
      <c r="Z19" s="20">
        <f>+$C$19*'11- 2010'!AE20</f>
        <v>0</v>
      </c>
      <c r="AA19" s="20">
        <f>+$C$19*'11- 2010'!AF20</f>
        <v>0</v>
      </c>
      <c r="AB19" s="20">
        <f>+$C$19*'11- 2010'!AG20</f>
        <v>0</v>
      </c>
      <c r="AC19" s="20">
        <f>+$C$19*'11- 2010'!AH20</f>
        <v>0</v>
      </c>
      <c r="AD19" s="20">
        <f>+$C$19*'11- 2010'!AI20</f>
        <v>0</v>
      </c>
      <c r="AE19" s="20">
        <f>+$C$19*'11- 2010'!AJ20</f>
        <v>0</v>
      </c>
      <c r="AF19" s="20">
        <f>+$C$19*'11- 2010'!AK20</f>
        <v>0</v>
      </c>
      <c r="AG19" s="20">
        <f>+$C$19*'11- 2010'!AL20</f>
        <v>0</v>
      </c>
      <c r="AH19" s="20">
        <f>+$C$19*'11- 2010'!AM20</f>
        <v>0</v>
      </c>
      <c r="AI19" s="2"/>
    </row>
    <row r="20" spans="1:35" ht="15" thickBot="1">
      <c r="A20" s="20"/>
      <c r="B20" s="132" t="s">
        <v>84</v>
      </c>
      <c r="C20" s="125"/>
      <c r="D20" s="35">
        <f t="shared" ref="D20:AH20" si="0">SUM(D8:D19)</f>
        <v>2607936.5079365079</v>
      </c>
      <c r="E20" s="35">
        <f t="shared" si="0"/>
        <v>319047.61904761905</v>
      </c>
      <c r="F20" s="35">
        <f t="shared" si="0"/>
        <v>2838888.888888889</v>
      </c>
      <c r="G20" s="35">
        <f t="shared" si="0"/>
        <v>0</v>
      </c>
      <c r="H20" s="35">
        <f t="shared" si="0"/>
        <v>0</v>
      </c>
      <c r="I20" s="35">
        <f t="shared" si="0"/>
        <v>11905952.380952381</v>
      </c>
      <c r="J20" s="35">
        <f t="shared" si="0"/>
        <v>287301.58730158734</v>
      </c>
      <c r="K20" s="35">
        <f t="shared" si="0"/>
        <v>988888.88888888899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647222.22222222225</v>
      </c>
      <c r="T20" s="35">
        <f t="shared" si="0"/>
        <v>1760000</v>
      </c>
      <c r="U20" s="35">
        <f t="shared" si="0"/>
        <v>0</v>
      </c>
      <c r="V20" s="35">
        <f t="shared" si="0"/>
        <v>0</v>
      </c>
      <c r="W20" s="35">
        <f t="shared" si="0"/>
        <v>0</v>
      </c>
      <c r="X20" s="35">
        <f t="shared" si="0"/>
        <v>0</v>
      </c>
      <c r="Y20" s="35">
        <f t="shared" si="0"/>
        <v>0</v>
      </c>
      <c r="Z20" s="35">
        <f t="shared" si="0"/>
        <v>38095.238095238092</v>
      </c>
      <c r="AA20" s="35">
        <f t="shared" si="0"/>
        <v>0</v>
      </c>
      <c r="AB20" s="35">
        <f t="shared" si="0"/>
        <v>0</v>
      </c>
      <c r="AC20" s="35">
        <f t="shared" si="0"/>
        <v>0</v>
      </c>
      <c r="AD20" s="35">
        <f t="shared" si="0"/>
        <v>0</v>
      </c>
      <c r="AE20" s="35">
        <f t="shared" si="0"/>
        <v>0</v>
      </c>
      <c r="AF20" s="35">
        <f t="shared" si="0"/>
        <v>133333.33333333334</v>
      </c>
      <c r="AG20" s="35">
        <f t="shared" si="0"/>
        <v>0</v>
      </c>
      <c r="AH20" s="35">
        <f t="shared" si="0"/>
        <v>173333.33333333331</v>
      </c>
      <c r="AI20" s="21"/>
    </row>
    <row r="21" spans="1:35" ht="15" thickBot="1">
      <c r="A21" s="20"/>
      <c r="B21" s="132" t="s">
        <v>85</v>
      </c>
      <c r="C21" s="125"/>
      <c r="D21" s="35">
        <f t="shared" ref="D21:AH21" si="1">+D20*12</f>
        <v>31295238.095238097</v>
      </c>
      <c r="E21" s="35">
        <f t="shared" si="1"/>
        <v>3828571.4285714286</v>
      </c>
      <c r="F21" s="35">
        <f t="shared" si="1"/>
        <v>34066666.666666672</v>
      </c>
      <c r="G21" s="35">
        <f t="shared" si="1"/>
        <v>0</v>
      </c>
      <c r="H21" s="35">
        <f t="shared" si="1"/>
        <v>0</v>
      </c>
      <c r="I21" s="35">
        <f t="shared" si="1"/>
        <v>142871428.57142857</v>
      </c>
      <c r="J21" s="35">
        <f t="shared" si="1"/>
        <v>3447619.047619048</v>
      </c>
      <c r="K21" s="35">
        <f t="shared" si="1"/>
        <v>11866666.666666668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7766666.666666667</v>
      </c>
      <c r="T21" s="35">
        <f t="shared" si="1"/>
        <v>21120000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457142.8571428571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5">
        <f t="shared" si="1"/>
        <v>0</v>
      </c>
      <c r="AF21" s="35">
        <f t="shared" si="1"/>
        <v>1600000</v>
      </c>
      <c r="AG21" s="35">
        <f t="shared" si="1"/>
        <v>0</v>
      </c>
      <c r="AH21" s="35">
        <f t="shared" si="1"/>
        <v>2079999.9999999998</v>
      </c>
      <c r="AI21" s="21"/>
    </row>
    <row r="22" spans="1:35">
      <c r="A22" s="2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thickBot="1">
      <c r="A23" s="22"/>
      <c r="B23" t="s">
        <v>96</v>
      </c>
      <c r="C23" s="41">
        <v>1.0625237552261497</v>
      </c>
      <c r="AI23" s="2"/>
    </row>
    <row r="24" spans="1:35" ht="15" thickBot="1">
      <c r="A24" s="22"/>
      <c r="B24" s="120" t="s">
        <v>97</v>
      </c>
      <c r="C24" s="120"/>
      <c r="D24" s="39">
        <f>+D21*$C$23</f>
        <v>33251933.901648838</v>
      </c>
      <c r="E24" s="39">
        <f t="shared" ref="E24:AH24" si="2">+E21*$C$23</f>
        <v>4067948.0914372592</v>
      </c>
      <c r="F24" s="39">
        <f t="shared" si="2"/>
        <v>36196642.594704174</v>
      </c>
      <c r="G24" s="39">
        <f t="shared" si="2"/>
        <v>0</v>
      </c>
      <c r="H24" s="39">
        <f t="shared" si="2"/>
        <v>0</v>
      </c>
      <c r="I24" s="39">
        <f t="shared" si="2"/>
        <v>151804286.80023891</v>
      </c>
      <c r="J24" s="39">
        <f t="shared" si="2"/>
        <v>3663177.1370653929</v>
      </c>
      <c r="K24" s="39">
        <f t="shared" si="2"/>
        <v>12608615.228683645</v>
      </c>
      <c r="L24" s="39">
        <f t="shared" si="2"/>
        <v>0</v>
      </c>
      <c r="M24" s="39">
        <f t="shared" si="2"/>
        <v>0</v>
      </c>
      <c r="N24" s="39">
        <f t="shared" si="2"/>
        <v>0</v>
      </c>
      <c r="O24" s="39">
        <f t="shared" si="2"/>
        <v>0</v>
      </c>
      <c r="P24" s="39">
        <f t="shared" si="2"/>
        <v>0</v>
      </c>
      <c r="Q24" s="39">
        <f t="shared" si="2"/>
        <v>0</v>
      </c>
      <c r="R24" s="39">
        <f t="shared" si="2"/>
        <v>0</v>
      </c>
      <c r="S24" s="39">
        <f t="shared" si="2"/>
        <v>8252267.8322564298</v>
      </c>
      <c r="T24" s="39">
        <f t="shared" si="2"/>
        <v>22440501.710376281</v>
      </c>
      <c r="U24" s="39">
        <f t="shared" si="2"/>
        <v>0</v>
      </c>
      <c r="V24" s="39">
        <f t="shared" si="2"/>
        <v>0</v>
      </c>
      <c r="W24" s="39">
        <f t="shared" si="2"/>
        <v>0</v>
      </c>
      <c r="X24" s="39">
        <f t="shared" si="2"/>
        <v>0</v>
      </c>
      <c r="Y24" s="39">
        <f t="shared" si="2"/>
        <v>0</v>
      </c>
      <c r="Z24" s="39">
        <f t="shared" si="2"/>
        <v>485725.14524623984</v>
      </c>
      <c r="AA24" s="39">
        <f t="shared" si="2"/>
        <v>0</v>
      </c>
      <c r="AB24" s="39">
        <f t="shared" si="2"/>
        <v>0</v>
      </c>
      <c r="AC24" s="39">
        <f t="shared" si="2"/>
        <v>0</v>
      </c>
      <c r="AD24" s="39">
        <f t="shared" si="2"/>
        <v>0</v>
      </c>
      <c r="AE24" s="39">
        <f t="shared" si="2"/>
        <v>0</v>
      </c>
      <c r="AF24" s="39">
        <f t="shared" si="2"/>
        <v>1700038.0083618395</v>
      </c>
      <c r="AG24" s="39">
        <f t="shared" si="2"/>
        <v>0</v>
      </c>
      <c r="AH24" s="39">
        <f t="shared" si="2"/>
        <v>2210049.4108703914</v>
      </c>
    </row>
    <row r="25" spans="1:35">
      <c r="A25" s="22"/>
    </row>
    <row r="26" spans="1:35">
      <c r="A26" s="22"/>
    </row>
    <row r="27" spans="1:35">
      <c r="A27" s="22"/>
    </row>
    <row r="28" spans="1:35">
      <c r="A28" s="36"/>
    </row>
  </sheetData>
  <mergeCells count="11">
    <mergeCell ref="B24:C24"/>
    <mergeCell ref="AF5:AH5"/>
    <mergeCell ref="B20:C20"/>
    <mergeCell ref="B21:C21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22"/>
  <sheetViews>
    <sheetView topLeftCell="X1" workbookViewId="0">
      <selection activeCell="AN9" sqref="AN9:AN22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  <c r="O1" s="29"/>
    </row>
    <row r="2" spans="1:49">
      <c r="F2" s="42"/>
      <c r="G2" s="42"/>
      <c r="H2" s="42"/>
      <c r="I2" s="42"/>
      <c r="J2" s="42"/>
      <c r="K2" s="42"/>
      <c r="L2" s="42"/>
      <c r="M2" s="29"/>
      <c r="N2" s="29"/>
      <c r="O2" s="29"/>
    </row>
    <row r="4" spans="1:49" ht="18.600000000000001" thickBot="1">
      <c r="B4" s="3" t="s">
        <v>0</v>
      </c>
    </row>
    <row r="5" spans="1:49" ht="15" thickBot="1">
      <c r="B5" s="104" t="s">
        <v>90</v>
      </c>
      <c r="C5" s="105"/>
      <c r="D5" s="105"/>
      <c r="E5" s="105"/>
      <c r="F5" s="105"/>
      <c r="G5" s="105"/>
      <c r="H5" s="105"/>
      <c r="I5" s="105"/>
      <c r="J5" s="106"/>
    </row>
    <row r="6" spans="1:49" s="4" customFormat="1" ht="15" thickBot="1">
      <c r="B6" s="107" t="s">
        <v>1</v>
      </c>
      <c r="C6" s="108"/>
      <c r="D6" s="108"/>
      <c r="E6" s="108"/>
      <c r="F6" s="108"/>
      <c r="G6" s="109"/>
      <c r="H6" s="109"/>
      <c r="I6" s="110" t="s">
        <v>2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11"/>
      <c r="AN6" s="43"/>
    </row>
    <row r="7" spans="1:49" s="4" customFormat="1" ht="15.75" customHeight="1" thickBot="1">
      <c r="A7" s="46"/>
      <c r="B7" s="47"/>
      <c r="C7" s="47"/>
      <c r="D7" s="47"/>
      <c r="E7" s="47"/>
      <c r="F7" s="48"/>
      <c r="G7" s="112" t="s">
        <v>9</v>
      </c>
      <c r="H7" s="112"/>
      <c r="I7" s="113" t="s">
        <v>10</v>
      </c>
      <c r="J7" s="114"/>
      <c r="K7" s="115" t="s">
        <v>11</v>
      </c>
      <c r="L7" s="116"/>
      <c r="M7" s="116"/>
      <c r="N7" s="116"/>
      <c r="O7" s="114"/>
      <c r="P7" s="115" t="s">
        <v>12</v>
      </c>
      <c r="Q7" s="116"/>
      <c r="R7" s="116"/>
      <c r="S7" s="116"/>
      <c r="T7" s="116"/>
      <c r="U7" s="116"/>
      <c r="V7" s="116"/>
      <c r="W7" s="117" t="s">
        <v>13</v>
      </c>
      <c r="X7" s="118"/>
      <c r="Y7" s="117" t="s">
        <v>14</v>
      </c>
      <c r="Z7" s="119"/>
      <c r="AA7" s="119"/>
      <c r="AB7" s="118"/>
      <c r="AC7" s="117" t="s">
        <v>15</v>
      </c>
      <c r="AD7" s="119"/>
      <c r="AE7" s="119"/>
      <c r="AF7" s="119"/>
      <c r="AG7" s="119"/>
      <c r="AH7" s="119"/>
      <c r="AI7" s="119"/>
      <c r="AJ7" s="118"/>
      <c r="AK7" s="110" t="s">
        <v>16</v>
      </c>
      <c r="AL7" s="109"/>
      <c r="AM7" s="111"/>
      <c r="AN7" s="44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99" customFormat="1" ht="12">
      <c r="A9" s="94">
        <v>1</v>
      </c>
      <c r="B9" s="94" t="s">
        <v>98</v>
      </c>
      <c r="C9" s="94" t="s">
        <v>99</v>
      </c>
      <c r="D9" s="95">
        <v>12</v>
      </c>
      <c r="E9" s="94" t="s">
        <v>100</v>
      </c>
      <c r="F9" s="94" t="s">
        <v>101</v>
      </c>
      <c r="G9" s="94">
        <v>180</v>
      </c>
      <c r="H9" s="94">
        <v>2800000</v>
      </c>
      <c r="I9" s="94">
        <v>36</v>
      </c>
      <c r="J9" s="94">
        <v>4</v>
      </c>
      <c r="K9" s="94">
        <v>70</v>
      </c>
      <c r="L9" s="94">
        <v>0</v>
      </c>
      <c r="M9" s="94"/>
      <c r="N9" s="94"/>
      <c r="O9" s="94"/>
      <c r="P9" s="94">
        <v>60</v>
      </c>
      <c r="Q9" s="94"/>
      <c r="R9" s="94"/>
      <c r="S9" s="94"/>
      <c r="T9" s="94"/>
      <c r="U9" s="94"/>
      <c r="V9" s="94"/>
      <c r="W9" s="94"/>
      <c r="X9" s="94">
        <v>10</v>
      </c>
      <c r="Y9" s="94"/>
      <c r="Z9" s="94"/>
      <c r="AA9" s="94"/>
      <c r="AB9" s="96"/>
      <c r="AC9" s="97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8">
        <f>SUM(I9:AM9)</f>
        <v>180</v>
      </c>
    </row>
    <row r="10" spans="1:49" s="99" customFormat="1" ht="12">
      <c r="A10" s="100">
        <v>2</v>
      </c>
      <c r="B10" s="100" t="s">
        <v>98</v>
      </c>
      <c r="C10" s="94" t="s">
        <v>107</v>
      </c>
      <c r="D10" s="101">
        <v>3</v>
      </c>
      <c r="E10" s="100" t="s">
        <v>100</v>
      </c>
      <c r="F10" s="100" t="s">
        <v>101</v>
      </c>
      <c r="G10" s="100">
        <v>180</v>
      </c>
      <c r="H10" s="94">
        <v>3000000</v>
      </c>
      <c r="I10" s="94"/>
      <c r="J10" s="100"/>
      <c r="K10" s="100">
        <v>120</v>
      </c>
      <c r="L10" s="100"/>
      <c r="M10" s="100"/>
      <c r="N10" s="100">
        <v>40</v>
      </c>
      <c r="O10" s="100">
        <v>10</v>
      </c>
      <c r="P10" s="100">
        <v>8</v>
      </c>
      <c r="Q10" s="100"/>
      <c r="R10" s="100"/>
      <c r="S10" s="100"/>
      <c r="T10" s="100"/>
      <c r="U10" s="100"/>
      <c r="V10" s="100"/>
      <c r="W10" s="100"/>
      <c r="X10" s="100">
        <v>2</v>
      </c>
      <c r="Y10" s="100"/>
      <c r="Z10" s="100"/>
      <c r="AA10" s="100"/>
      <c r="AB10" s="102"/>
      <c r="AC10" s="103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98">
        <f t="shared" ref="AN10:AN22" si="0">SUM(I10:AM10)</f>
        <v>180</v>
      </c>
    </row>
    <row r="11" spans="1:49" s="99" customFormat="1" ht="12">
      <c r="A11" s="100">
        <v>3</v>
      </c>
      <c r="B11" s="100" t="s">
        <v>98</v>
      </c>
      <c r="C11" s="94" t="s">
        <v>108</v>
      </c>
      <c r="D11" s="101">
        <v>12</v>
      </c>
      <c r="E11" s="100" t="s">
        <v>100</v>
      </c>
      <c r="F11" s="100" t="s">
        <v>101</v>
      </c>
      <c r="G11" s="100">
        <v>624</v>
      </c>
      <c r="H11" s="94">
        <v>2200000</v>
      </c>
      <c r="I11" s="94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>
        <v>620</v>
      </c>
      <c r="Z11" s="100"/>
      <c r="AA11" s="100"/>
      <c r="AB11" s="102"/>
      <c r="AC11" s="103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>
        <v>4</v>
      </c>
      <c r="AN11" s="98">
        <f t="shared" si="0"/>
        <v>624</v>
      </c>
    </row>
    <row r="12" spans="1:49" s="99" customFormat="1" ht="12">
      <c r="A12" s="100">
        <v>4</v>
      </c>
      <c r="B12" s="100" t="s">
        <v>98</v>
      </c>
      <c r="C12" s="94" t="s">
        <v>102</v>
      </c>
      <c r="D12" s="101">
        <v>12</v>
      </c>
      <c r="E12" s="100" t="s">
        <v>103</v>
      </c>
      <c r="F12" s="100" t="s">
        <v>101</v>
      </c>
      <c r="G12" s="100">
        <v>132</v>
      </c>
      <c r="H12" s="94">
        <v>750000</v>
      </c>
      <c r="I12" s="94">
        <v>80</v>
      </c>
      <c r="J12" s="100">
        <v>10</v>
      </c>
      <c r="K12" s="100"/>
      <c r="L12" s="100"/>
      <c r="M12" s="100"/>
      <c r="N12" s="100">
        <v>25</v>
      </c>
      <c r="O12" s="100">
        <v>5</v>
      </c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2"/>
      <c r="AC12" s="103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98">
        <f t="shared" si="0"/>
        <v>120</v>
      </c>
    </row>
    <row r="13" spans="1:49" s="99" customFormat="1" ht="12">
      <c r="A13" s="100">
        <v>5</v>
      </c>
      <c r="B13" s="100" t="s">
        <v>98</v>
      </c>
      <c r="C13" s="94" t="s">
        <v>102</v>
      </c>
      <c r="D13" s="101">
        <v>12</v>
      </c>
      <c r="E13" s="100" t="s">
        <v>103</v>
      </c>
      <c r="F13" s="100" t="s">
        <v>101</v>
      </c>
      <c r="G13" s="100">
        <v>132</v>
      </c>
      <c r="H13" s="94">
        <v>750000</v>
      </c>
      <c r="I13" s="94">
        <v>80</v>
      </c>
      <c r="J13" s="100">
        <v>10</v>
      </c>
      <c r="K13" s="100"/>
      <c r="L13" s="100"/>
      <c r="M13" s="100"/>
      <c r="N13" s="100">
        <v>25</v>
      </c>
      <c r="O13" s="100">
        <v>5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2"/>
      <c r="AC13" s="103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8">
        <f t="shared" si="0"/>
        <v>120</v>
      </c>
    </row>
    <row r="14" spans="1:49" s="99" customFormat="1" ht="12">
      <c r="A14" s="94">
        <v>6</v>
      </c>
      <c r="B14" s="100" t="s">
        <v>98</v>
      </c>
      <c r="C14" s="94" t="s">
        <v>102</v>
      </c>
      <c r="D14" s="101">
        <v>12</v>
      </c>
      <c r="E14" s="100" t="s">
        <v>103</v>
      </c>
      <c r="F14" s="100" t="s">
        <v>101</v>
      </c>
      <c r="G14" s="100">
        <v>132</v>
      </c>
      <c r="H14" s="94">
        <v>750000</v>
      </c>
      <c r="I14" s="94">
        <v>80</v>
      </c>
      <c r="J14" s="100">
        <v>10</v>
      </c>
      <c r="K14" s="100"/>
      <c r="L14" s="100"/>
      <c r="M14" s="100"/>
      <c r="N14" s="100">
        <v>25</v>
      </c>
      <c r="O14" s="100">
        <v>5</v>
      </c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2"/>
      <c r="AC14" s="103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8">
        <f t="shared" si="0"/>
        <v>120</v>
      </c>
    </row>
    <row r="15" spans="1:49" s="99" customFormat="1" ht="12">
      <c r="A15" s="100">
        <v>7</v>
      </c>
      <c r="B15" s="100" t="s">
        <v>98</v>
      </c>
      <c r="C15" s="94" t="s">
        <v>102</v>
      </c>
      <c r="D15" s="101">
        <v>12</v>
      </c>
      <c r="E15" s="100" t="s">
        <v>100</v>
      </c>
      <c r="F15" s="100" t="s">
        <v>101</v>
      </c>
      <c r="G15" s="100">
        <v>132</v>
      </c>
      <c r="H15" s="94">
        <v>750000</v>
      </c>
      <c r="I15" s="94">
        <v>80</v>
      </c>
      <c r="J15" s="100">
        <v>10</v>
      </c>
      <c r="K15" s="100"/>
      <c r="L15" s="100"/>
      <c r="M15" s="100"/>
      <c r="N15" s="100">
        <v>25</v>
      </c>
      <c r="O15" s="100">
        <v>5</v>
      </c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2"/>
      <c r="AC15" s="103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98">
        <f t="shared" si="0"/>
        <v>120</v>
      </c>
    </row>
    <row r="16" spans="1:49" s="99" customFormat="1" ht="12">
      <c r="A16" s="100">
        <v>8</v>
      </c>
      <c r="B16" s="100" t="s">
        <v>98</v>
      </c>
      <c r="C16" s="94" t="s">
        <v>102</v>
      </c>
      <c r="D16" s="101">
        <v>12</v>
      </c>
      <c r="E16" s="100" t="s">
        <v>103</v>
      </c>
      <c r="F16" s="100" t="s">
        <v>101</v>
      </c>
      <c r="G16" s="100">
        <v>132</v>
      </c>
      <c r="H16" s="94">
        <v>750000</v>
      </c>
      <c r="I16" s="94">
        <v>80</v>
      </c>
      <c r="J16" s="100">
        <v>10</v>
      </c>
      <c r="K16" s="100"/>
      <c r="L16" s="100"/>
      <c r="M16" s="100"/>
      <c r="N16" s="100">
        <v>25</v>
      </c>
      <c r="O16" s="100">
        <v>5</v>
      </c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2"/>
      <c r="AC16" s="103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98">
        <f t="shared" si="0"/>
        <v>120</v>
      </c>
    </row>
    <row r="17" spans="1:40" s="99" customFormat="1" ht="12">
      <c r="A17" s="100">
        <v>9</v>
      </c>
      <c r="B17" s="100" t="s">
        <v>98</v>
      </c>
      <c r="C17" s="94" t="s">
        <v>102</v>
      </c>
      <c r="D17" s="101">
        <v>12</v>
      </c>
      <c r="E17" s="100" t="s">
        <v>103</v>
      </c>
      <c r="F17" s="100" t="s">
        <v>101</v>
      </c>
      <c r="G17" s="100">
        <v>132</v>
      </c>
      <c r="H17" s="94">
        <v>750000</v>
      </c>
      <c r="I17" s="94">
        <v>80</v>
      </c>
      <c r="J17" s="100">
        <v>10</v>
      </c>
      <c r="K17" s="100"/>
      <c r="L17" s="100"/>
      <c r="M17" s="100"/>
      <c r="N17" s="100">
        <v>25</v>
      </c>
      <c r="O17" s="100">
        <v>5</v>
      </c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2"/>
      <c r="AC17" s="103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98">
        <f t="shared" si="0"/>
        <v>120</v>
      </c>
    </row>
    <row r="18" spans="1:40" s="99" customFormat="1" ht="12">
      <c r="A18" s="94">
        <v>10</v>
      </c>
      <c r="B18" s="100" t="s">
        <v>98</v>
      </c>
      <c r="C18" s="94" t="s">
        <v>102</v>
      </c>
      <c r="D18" s="101">
        <v>8</v>
      </c>
      <c r="E18" s="100" t="s">
        <v>103</v>
      </c>
      <c r="F18" s="100" t="s">
        <v>101</v>
      </c>
      <c r="G18" s="100">
        <v>180</v>
      </c>
      <c r="H18" s="94">
        <v>800000</v>
      </c>
      <c r="I18" s="94"/>
      <c r="J18" s="100"/>
      <c r="K18" s="100"/>
      <c r="L18" s="100"/>
      <c r="M18" s="100"/>
      <c r="N18" s="100">
        <v>150</v>
      </c>
      <c r="O18" s="100"/>
      <c r="P18" s="100"/>
      <c r="Q18" s="100"/>
      <c r="R18" s="100"/>
      <c r="S18" s="100"/>
      <c r="T18" s="100"/>
      <c r="U18" s="100"/>
      <c r="V18" s="100"/>
      <c r="W18" s="100"/>
      <c r="X18" s="100">
        <v>10</v>
      </c>
      <c r="Y18" s="100"/>
      <c r="Z18" s="100"/>
      <c r="AA18" s="100"/>
      <c r="AB18" s="102"/>
      <c r="AC18" s="103"/>
      <c r="AD18" s="100"/>
      <c r="AE18" s="100"/>
      <c r="AF18" s="100"/>
      <c r="AG18" s="100"/>
      <c r="AH18" s="100"/>
      <c r="AI18" s="100"/>
      <c r="AJ18" s="100"/>
      <c r="AK18" s="100">
        <v>10</v>
      </c>
      <c r="AL18" s="100"/>
      <c r="AM18" s="100">
        <v>10</v>
      </c>
      <c r="AN18" s="98">
        <f t="shared" si="0"/>
        <v>180</v>
      </c>
    </row>
    <row r="19" spans="1:40" s="99" customFormat="1" ht="12">
      <c r="A19" s="100">
        <v>11</v>
      </c>
      <c r="B19" s="100" t="s">
        <v>98</v>
      </c>
      <c r="C19" s="94" t="s">
        <v>102</v>
      </c>
      <c r="D19" s="101">
        <v>8</v>
      </c>
      <c r="E19" s="100" t="s">
        <v>103</v>
      </c>
      <c r="F19" s="100" t="s">
        <v>101</v>
      </c>
      <c r="G19" s="100">
        <v>180</v>
      </c>
      <c r="H19" s="94">
        <v>800000</v>
      </c>
      <c r="I19" s="94"/>
      <c r="J19" s="100"/>
      <c r="K19" s="100"/>
      <c r="L19" s="100"/>
      <c r="M19" s="100"/>
      <c r="N19" s="100">
        <v>150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>
        <v>10</v>
      </c>
      <c r="Y19" s="100"/>
      <c r="Z19" s="100"/>
      <c r="AA19" s="100"/>
      <c r="AB19" s="102"/>
      <c r="AC19" s="103"/>
      <c r="AD19" s="100"/>
      <c r="AE19" s="100"/>
      <c r="AF19" s="100"/>
      <c r="AG19" s="100"/>
      <c r="AH19" s="100"/>
      <c r="AI19" s="100"/>
      <c r="AJ19" s="100"/>
      <c r="AK19" s="100">
        <v>10</v>
      </c>
      <c r="AL19" s="100"/>
      <c r="AM19" s="100">
        <v>10</v>
      </c>
      <c r="AN19" s="98">
        <f t="shared" si="0"/>
        <v>180</v>
      </c>
    </row>
    <row r="20" spans="1:40" s="99" customFormat="1" ht="12">
      <c r="A20" s="100">
        <v>12</v>
      </c>
      <c r="B20" s="100" t="s">
        <v>98</v>
      </c>
      <c r="C20" s="94" t="s">
        <v>102</v>
      </c>
      <c r="D20" s="101">
        <v>8</v>
      </c>
      <c r="E20" s="100" t="s">
        <v>103</v>
      </c>
      <c r="F20" s="100" t="s">
        <v>101</v>
      </c>
      <c r="G20" s="100">
        <v>180</v>
      </c>
      <c r="H20" s="94">
        <v>800000</v>
      </c>
      <c r="I20" s="94"/>
      <c r="J20" s="100"/>
      <c r="K20" s="100"/>
      <c r="L20" s="100"/>
      <c r="M20" s="100"/>
      <c r="N20" s="100">
        <v>150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>
        <v>10</v>
      </c>
      <c r="Y20" s="100"/>
      <c r="Z20" s="100"/>
      <c r="AA20" s="100"/>
      <c r="AB20" s="102"/>
      <c r="AC20" s="103"/>
      <c r="AD20" s="100"/>
      <c r="AE20" s="100"/>
      <c r="AF20" s="100"/>
      <c r="AG20" s="100"/>
      <c r="AH20" s="100"/>
      <c r="AI20" s="100"/>
      <c r="AJ20" s="100"/>
      <c r="AK20" s="100">
        <v>10</v>
      </c>
      <c r="AL20" s="100"/>
      <c r="AM20" s="100">
        <v>10</v>
      </c>
      <c r="AN20" s="98">
        <f t="shared" si="0"/>
        <v>180</v>
      </c>
    </row>
    <row r="21" spans="1:40" s="99" customFormat="1" ht="12">
      <c r="A21" s="100">
        <v>13</v>
      </c>
      <c r="B21" s="100" t="s">
        <v>98</v>
      </c>
      <c r="C21" s="94" t="s">
        <v>104</v>
      </c>
      <c r="D21" s="101">
        <v>12</v>
      </c>
      <c r="E21" s="100" t="s">
        <v>105</v>
      </c>
      <c r="F21" s="100" t="s">
        <v>101</v>
      </c>
      <c r="G21" s="100">
        <v>48</v>
      </c>
      <c r="H21" s="94">
        <v>6000000</v>
      </c>
      <c r="I21" s="94"/>
      <c r="J21" s="100"/>
      <c r="K21" s="100"/>
      <c r="L21" s="100"/>
      <c r="M21" s="100"/>
      <c r="N21" s="100">
        <v>48</v>
      </c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2"/>
      <c r="AC21" s="103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98">
        <f t="shared" si="0"/>
        <v>48</v>
      </c>
    </row>
    <row r="22" spans="1:40" s="99" customFormat="1" ht="12">
      <c r="A22" s="100">
        <v>14</v>
      </c>
      <c r="B22" s="100" t="s">
        <v>98</v>
      </c>
      <c r="C22" s="94" t="s">
        <v>106</v>
      </c>
      <c r="D22" s="101">
        <v>12</v>
      </c>
      <c r="E22" s="100" t="s">
        <v>105</v>
      </c>
      <c r="F22" s="100" t="s">
        <v>101</v>
      </c>
      <c r="G22" s="100">
        <v>48</v>
      </c>
      <c r="H22" s="94">
        <v>6000000</v>
      </c>
      <c r="I22" s="94"/>
      <c r="J22" s="100"/>
      <c r="K22" s="100"/>
      <c r="L22" s="100"/>
      <c r="M22" s="100"/>
      <c r="N22" s="100">
        <v>48</v>
      </c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2"/>
      <c r="AC22" s="103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98">
        <f t="shared" si="0"/>
        <v>48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31"/>
  <sheetViews>
    <sheetView topLeftCell="A10" workbookViewId="0">
      <selection activeCell="L13" sqref="L13"/>
    </sheetView>
  </sheetViews>
  <sheetFormatPr baseColWidth="10" defaultRowHeight="14.4"/>
  <cols>
    <col min="2" max="2" width="36.1093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1" t="s">
        <v>52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23"/>
    </row>
    <row r="5" spans="1:35" ht="15" thickBot="1">
      <c r="A5" s="56"/>
      <c r="B5" s="57"/>
      <c r="C5" s="58"/>
      <c r="D5" s="126" t="s">
        <v>10</v>
      </c>
      <c r="E5" s="127"/>
      <c r="F5" s="128" t="s">
        <v>11</v>
      </c>
      <c r="G5" s="126"/>
      <c r="H5" s="126"/>
      <c r="I5" s="126"/>
      <c r="J5" s="127"/>
      <c r="K5" s="128" t="s">
        <v>12</v>
      </c>
      <c r="L5" s="126"/>
      <c r="M5" s="126"/>
      <c r="N5" s="126"/>
      <c r="O5" s="126"/>
      <c r="P5" s="126"/>
      <c r="Q5" s="126"/>
      <c r="R5" s="129" t="s">
        <v>13</v>
      </c>
      <c r="S5" s="130"/>
      <c r="T5" s="129" t="s">
        <v>14</v>
      </c>
      <c r="U5" s="126"/>
      <c r="V5" s="126"/>
      <c r="W5" s="130"/>
      <c r="X5" s="129" t="s">
        <v>15</v>
      </c>
      <c r="Y5" s="126"/>
      <c r="Z5" s="126"/>
      <c r="AA5" s="126"/>
      <c r="AB5" s="126"/>
      <c r="AC5" s="126"/>
      <c r="AD5" s="126"/>
      <c r="AE5" s="126"/>
      <c r="AF5" s="121" t="s">
        <v>16</v>
      </c>
      <c r="AG5" s="122"/>
      <c r="AH5" s="123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6">
        <v>1</v>
      </c>
      <c r="B8" s="16" t="str">
        <f>+'11- 2011'!C9</f>
        <v>HONORARIOS MEDICO GENERAL</v>
      </c>
      <c r="C8" s="16">
        <f>+'11- 2011'!H9/'11- 2011'!AN9</f>
        <v>15555.555555555555</v>
      </c>
      <c r="D8" s="20">
        <f>+$C$8*'11- 2011'!I9</f>
        <v>560000</v>
      </c>
      <c r="E8" s="20">
        <f>+$C$8*'11- 2011'!J9</f>
        <v>62222.222222222219</v>
      </c>
      <c r="F8" s="20">
        <f>+$C$8*'11- 2011'!K9</f>
        <v>1088888.8888888888</v>
      </c>
      <c r="G8" s="20">
        <f>+$C$8*'11- 2011'!L9</f>
        <v>0</v>
      </c>
      <c r="H8" s="20">
        <f>+$C$8*'11- 2011'!M9</f>
        <v>0</v>
      </c>
      <c r="I8" s="20">
        <f>+$C$8*'11- 2011'!N9</f>
        <v>0</v>
      </c>
      <c r="J8" s="20">
        <f>+$C$8*'11- 2011'!O9</f>
        <v>0</v>
      </c>
      <c r="K8" s="20">
        <f>+$C$8*'11- 2011'!P9</f>
        <v>933333.33333333326</v>
      </c>
      <c r="L8" s="20">
        <f>+$C$8*'11- 2011'!Q9</f>
        <v>0</v>
      </c>
      <c r="M8" s="20">
        <f>+$C$8*'11- 2011'!R9</f>
        <v>0</v>
      </c>
      <c r="N8" s="20">
        <f>+$C$8*'11- 2011'!S9</f>
        <v>0</v>
      </c>
      <c r="O8" s="20">
        <f>+$C$8*'11- 2011'!T9</f>
        <v>0</v>
      </c>
      <c r="P8" s="20">
        <f>+$C$8*'11- 2011'!U9</f>
        <v>0</v>
      </c>
      <c r="Q8" s="20">
        <f>+$C$8*'11- 2011'!V9</f>
        <v>0</v>
      </c>
      <c r="R8" s="20">
        <f>+$C$8*'11- 2011'!W9</f>
        <v>0</v>
      </c>
      <c r="S8" s="20">
        <f>+$C$8*'11- 2011'!X9</f>
        <v>155555.55555555556</v>
      </c>
      <c r="T8" s="20">
        <f>+$C$8*'11- 2011'!Y9</f>
        <v>0</v>
      </c>
      <c r="U8" s="20">
        <f>+$C$8*'11- 2011'!Z9</f>
        <v>0</v>
      </c>
      <c r="V8" s="20">
        <f>+$C$8*'11- 2011'!AA9</f>
        <v>0</v>
      </c>
      <c r="W8" s="20">
        <f>+$C$8*'11- 2011'!AB9</f>
        <v>0</v>
      </c>
      <c r="X8" s="20">
        <f>+$C$8*'11- 2011'!AC9</f>
        <v>0</v>
      </c>
      <c r="Y8" s="20">
        <f>+$C$8*'11- 2011'!AD9</f>
        <v>0</v>
      </c>
      <c r="Z8" s="20">
        <f>+$C$8*'11- 2011'!AE9</f>
        <v>0</v>
      </c>
      <c r="AA8" s="20">
        <f>+$C$8*'11- 2011'!AF9</f>
        <v>0</v>
      </c>
      <c r="AB8" s="20">
        <f>+$C$8*'11- 2011'!AG9</f>
        <v>0</v>
      </c>
      <c r="AC8" s="20">
        <f>+$C$8*'11- 2011'!AH9</f>
        <v>0</v>
      </c>
      <c r="AD8" s="20">
        <f>+$C$8*'11- 2011'!AI9</f>
        <v>0</v>
      </c>
      <c r="AE8" s="20">
        <f>+$C$8*'11- 2011'!AJ9</f>
        <v>0</v>
      </c>
      <c r="AF8" s="16">
        <f>+$C$8*'11- 2011'!AK9</f>
        <v>0</v>
      </c>
      <c r="AG8" s="16">
        <f>+$C$8*'11- 2011'!AL9</f>
        <v>0</v>
      </c>
      <c r="AH8" s="16">
        <f>+$C$8*'11- 2011'!AM9</f>
        <v>0</v>
      </c>
      <c r="AI8" s="2"/>
    </row>
    <row r="9" spans="1:35">
      <c r="A9" s="20">
        <v>2</v>
      </c>
      <c r="B9" s="20" t="str">
        <f>+'11- 2011'!C10</f>
        <v>HONORARIOS MEDICO SSSO</v>
      </c>
      <c r="C9" s="20">
        <f>+'11- 2011'!H10/'11- 2011'!AN10</f>
        <v>16666.666666666668</v>
      </c>
      <c r="D9" s="20">
        <f>+$C$9*'11- 2011'!I10</f>
        <v>0</v>
      </c>
      <c r="E9" s="20">
        <f>+$C$9*'11- 2011'!J10</f>
        <v>0</v>
      </c>
      <c r="F9" s="20">
        <f>+$C$9*'11- 2011'!K10</f>
        <v>2000000.0000000002</v>
      </c>
      <c r="G9" s="20">
        <f>+$C$9*'11- 2011'!L10</f>
        <v>0</v>
      </c>
      <c r="H9" s="20">
        <f>+$C$9*'11- 2011'!M10</f>
        <v>0</v>
      </c>
      <c r="I9" s="20">
        <f>+$C$9*'11- 2011'!N10</f>
        <v>666666.66666666674</v>
      </c>
      <c r="J9" s="20">
        <f>+$C$9*'11- 2011'!O10</f>
        <v>166666.66666666669</v>
      </c>
      <c r="K9" s="20">
        <f>+$C$9*'11- 2011'!P10</f>
        <v>133333.33333333334</v>
      </c>
      <c r="L9" s="20">
        <f>+$C$9*'11- 2011'!Q10</f>
        <v>0</v>
      </c>
      <c r="M9" s="20">
        <f>+$C$9*'11- 2011'!R10</f>
        <v>0</v>
      </c>
      <c r="N9" s="20">
        <f>+$C$9*'11- 2011'!S10</f>
        <v>0</v>
      </c>
      <c r="O9" s="20">
        <f>+$C$9*'11- 2011'!T10</f>
        <v>0</v>
      </c>
      <c r="P9" s="20">
        <f>+$C$9*'11- 2011'!U10</f>
        <v>0</v>
      </c>
      <c r="Q9" s="20">
        <f>+$C$9*'11- 2011'!V10</f>
        <v>0</v>
      </c>
      <c r="R9" s="20">
        <f>+$C$9*'11- 2011'!W10</f>
        <v>0</v>
      </c>
      <c r="S9" s="20">
        <f>+$C$9*'11- 2011'!X10</f>
        <v>33333.333333333336</v>
      </c>
      <c r="T9" s="20">
        <f>+$C$9*'11- 2011'!Y10</f>
        <v>0</v>
      </c>
      <c r="U9" s="20">
        <f>+$C$9*'11- 2011'!Z10</f>
        <v>0</v>
      </c>
      <c r="V9" s="20">
        <f>+$C$9*'11- 2011'!AA10</f>
        <v>0</v>
      </c>
      <c r="W9" s="20">
        <f>+$C$9*'11- 2011'!AB10</f>
        <v>0</v>
      </c>
      <c r="X9" s="20">
        <f>+$C$9*'11- 2011'!AC10</f>
        <v>0</v>
      </c>
      <c r="Y9" s="20">
        <f>+$C$9*'11- 2011'!AD10</f>
        <v>0</v>
      </c>
      <c r="Z9" s="20">
        <f>+$C$9*'11- 2011'!AE10</f>
        <v>0</v>
      </c>
      <c r="AA9" s="20">
        <f>+$C$9*'11- 2011'!AF10</f>
        <v>0</v>
      </c>
      <c r="AB9" s="20">
        <f>+$C$9*'11- 2011'!AG10</f>
        <v>0</v>
      </c>
      <c r="AC9" s="20">
        <f>+$C$9*'11- 2011'!AH10</f>
        <v>0</v>
      </c>
      <c r="AD9" s="20">
        <f>+$C$9*'11- 2011'!AI10</f>
        <v>0</v>
      </c>
      <c r="AE9" s="20">
        <f>+$C$9*'11- 2011'!AJ10</f>
        <v>0</v>
      </c>
      <c r="AF9" s="20">
        <f>+$C$9*'11- 2011'!AK10</f>
        <v>0</v>
      </c>
      <c r="AG9" s="20">
        <f>+$C$9*'11- 2011'!AL10</f>
        <v>0</v>
      </c>
      <c r="AH9" s="20">
        <f>+$C$9*'11- 2011'!AM10</f>
        <v>0</v>
      </c>
      <c r="AI9" s="2"/>
    </row>
    <row r="10" spans="1:35">
      <c r="A10" s="20">
        <v>3</v>
      </c>
      <c r="B10" s="20" t="str">
        <f>+'11- 2011'!C11</f>
        <v>HONORARIOS BACTERILOGA</v>
      </c>
      <c r="C10" s="20">
        <f>+'11- 2011'!H11/'11- 2011'!AN11</f>
        <v>3525.6410256410259</v>
      </c>
      <c r="D10" s="20">
        <f>+$C$10*'11- 2011'!I11</f>
        <v>0</v>
      </c>
      <c r="E10" s="20">
        <f>+$C$10*'11- 2011'!J11</f>
        <v>0</v>
      </c>
      <c r="F10" s="20">
        <f>+$C$10*'11- 2011'!K11</f>
        <v>0</v>
      </c>
      <c r="G10" s="20">
        <f>+$C$10*'11- 2011'!L11</f>
        <v>0</v>
      </c>
      <c r="H10" s="20">
        <f>+$C$10*'11- 2011'!M11</f>
        <v>0</v>
      </c>
      <c r="I10" s="20">
        <f>+$C$10*'11- 2011'!N11</f>
        <v>0</v>
      </c>
      <c r="J10" s="20">
        <f>+$C$10*'11- 2011'!O11</f>
        <v>0</v>
      </c>
      <c r="K10" s="20">
        <f>+$C$10*'11- 2011'!P11</f>
        <v>0</v>
      </c>
      <c r="L10" s="20">
        <f>+$C$10*'11- 2011'!Q11</f>
        <v>0</v>
      </c>
      <c r="M10" s="20">
        <f>+$C$10*'11- 2011'!R11</f>
        <v>0</v>
      </c>
      <c r="N10" s="20">
        <f>+$C$10*'11- 2011'!S11</f>
        <v>0</v>
      </c>
      <c r="O10" s="20">
        <f>+$C$10*'11- 2011'!T11</f>
        <v>0</v>
      </c>
      <c r="P10" s="20">
        <f>+$C$10*'11- 2011'!U11</f>
        <v>0</v>
      </c>
      <c r="Q10" s="20">
        <f>+$C$10*'11- 2011'!V11</f>
        <v>0</v>
      </c>
      <c r="R10" s="20">
        <f>+$C$10*'11- 2011'!W11</f>
        <v>0</v>
      </c>
      <c r="S10" s="20">
        <f>+$C$10*'11- 2011'!X11</f>
        <v>0</v>
      </c>
      <c r="T10" s="20">
        <f>+$C$10*'11- 2011'!Y11</f>
        <v>2185897.435897436</v>
      </c>
      <c r="U10" s="20">
        <f>+$C$10*'11- 2011'!Z11</f>
        <v>0</v>
      </c>
      <c r="V10" s="20">
        <f>+$C$10*'11- 2011'!AA11</f>
        <v>0</v>
      </c>
      <c r="W10" s="20">
        <f>+$C$10*'11- 2011'!AB11</f>
        <v>0</v>
      </c>
      <c r="X10" s="20">
        <f>+$C$10*'11- 2011'!AC11</f>
        <v>0</v>
      </c>
      <c r="Y10" s="20">
        <f>+$C$10*'11- 2011'!AD11</f>
        <v>0</v>
      </c>
      <c r="Z10" s="20">
        <f>+$C$10*'11- 2011'!AE11</f>
        <v>0</v>
      </c>
      <c r="AA10" s="20">
        <f>+$C$10*'11- 2011'!AF11</f>
        <v>0</v>
      </c>
      <c r="AB10" s="20">
        <f>+$C$10*'11- 2011'!AG11</f>
        <v>0</v>
      </c>
      <c r="AC10" s="20">
        <f>+$C$10*'11- 2011'!AH11</f>
        <v>0</v>
      </c>
      <c r="AD10" s="20">
        <f>+$C$10*'11- 2011'!AI11</f>
        <v>0</v>
      </c>
      <c r="AE10" s="20">
        <f>+$C$10*'11- 2011'!AJ11</f>
        <v>0</v>
      </c>
      <c r="AF10" s="20">
        <f>+$C$10*'11- 2011'!AK11</f>
        <v>0</v>
      </c>
      <c r="AG10" s="20">
        <f>+$C$10*'11- 2011'!AL11</f>
        <v>0</v>
      </c>
      <c r="AH10" s="20">
        <f>+$C$10*'11- 2011'!AM11</f>
        <v>14102.564102564103</v>
      </c>
      <c r="AI10" s="2"/>
    </row>
    <row r="11" spans="1:35">
      <c r="A11" s="20">
        <v>4</v>
      </c>
      <c r="B11" s="20" t="str">
        <f>+'11- 2011'!C12</f>
        <v>HONORAIOS TURNOS AUXILIAR DE ENFERMERIA</v>
      </c>
      <c r="C11" s="20">
        <f>+'11- 2011'!H12/'11- 2011'!AN12</f>
        <v>6250</v>
      </c>
      <c r="D11" s="20">
        <f>+$C$11*'11- 2011'!I12</f>
        <v>500000</v>
      </c>
      <c r="E11" s="20">
        <f>+$C$11*'11- 2011'!J12</f>
        <v>62500</v>
      </c>
      <c r="F11" s="20">
        <f>+$C$11*'11- 2011'!K12</f>
        <v>0</v>
      </c>
      <c r="G11" s="20">
        <f>+$C$11*'11- 2011'!L12</f>
        <v>0</v>
      </c>
      <c r="H11" s="20">
        <f>+$C$11*'11- 2011'!M12</f>
        <v>0</v>
      </c>
      <c r="I11" s="20">
        <f>+$C$11*'11- 2011'!N12</f>
        <v>156250</v>
      </c>
      <c r="J11" s="20">
        <f>+$C$11*'11- 2011'!O12</f>
        <v>31250</v>
      </c>
      <c r="K11" s="20">
        <f>+$C$11*'11- 2011'!P12</f>
        <v>0</v>
      </c>
      <c r="L11" s="20">
        <f>+$C$11*'11- 2011'!Q12</f>
        <v>0</v>
      </c>
      <c r="M11" s="20">
        <f>+$C$11*'11- 2011'!R12</f>
        <v>0</v>
      </c>
      <c r="N11" s="20">
        <f>+$C$11*'11- 2011'!S12</f>
        <v>0</v>
      </c>
      <c r="O11" s="20">
        <f>+$C$11*'11- 2011'!T12</f>
        <v>0</v>
      </c>
      <c r="P11" s="20">
        <f>+$C$11*'11- 2011'!U12</f>
        <v>0</v>
      </c>
      <c r="Q11" s="20">
        <f>+$C$11*'11- 2011'!V12</f>
        <v>0</v>
      </c>
      <c r="R11" s="20">
        <f>+$C$11*'11- 2011'!W12</f>
        <v>0</v>
      </c>
      <c r="S11" s="20">
        <f>+$C$11*'11- 2011'!X12</f>
        <v>0</v>
      </c>
      <c r="T11" s="20">
        <f>+$C$11*'11- 2011'!Y12</f>
        <v>0</v>
      </c>
      <c r="U11" s="20">
        <f>+$C$11*'11- 2011'!Z12</f>
        <v>0</v>
      </c>
      <c r="V11" s="20">
        <f>+$C$11*'11- 2011'!AA12</f>
        <v>0</v>
      </c>
      <c r="W11" s="20">
        <f>+$C$11*'11- 2011'!AB12</f>
        <v>0</v>
      </c>
      <c r="X11" s="20">
        <f>+$C$11*'11- 2011'!AC12</f>
        <v>0</v>
      </c>
      <c r="Y11" s="20">
        <f>+$C$11*'11- 2011'!AD12</f>
        <v>0</v>
      </c>
      <c r="Z11" s="20">
        <f>+$C$11*'11- 2011'!AE12</f>
        <v>0</v>
      </c>
      <c r="AA11" s="20">
        <f>+$C$11*'11- 2011'!AF12</f>
        <v>0</v>
      </c>
      <c r="AB11" s="20">
        <f>+$C$11*'11- 2011'!AG12</f>
        <v>0</v>
      </c>
      <c r="AC11" s="20">
        <f>+$C$11*'11- 2011'!AH12</f>
        <v>0</v>
      </c>
      <c r="AD11" s="20">
        <f>+$C$11*'11- 2011'!AI12</f>
        <v>0</v>
      </c>
      <c r="AE11" s="20">
        <f>+$C$11*'11- 2011'!AJ12</f>
        <v>0</v>
      </c>
      <c r="AF11" s="20">
        <f>+$C$11*'11- 2011'!AK12</f>
        <v>0</v>
      </c>
      <c r="AG11" s="20">
        <f>+$C$11*'11- 2011'!AL12</f>
        <v>0</v>
      </c>
      <c r="AH11" s="20">
        <f>+$C$11*'11- 2011'!AM12</f>
        <v>0</v>
      </c>
      <c r="AI11" s="2"/>
    </row>
    <row r="12" spans="1:35">
      <c r="A12" s="20">
        <v>5</v>
      </c>
      <c r="B12" s="20" t="str">
        <f>+'11- 2011'!C13</f>
        <v>HONORAIOS TURNOS AUXILIAR DE ENFERMERIA</v>
      </c>
      <c r="C12" s="20">
        <f>+'11- 2011'!H13/'11- 2011'!AN13</f>
        <v>6250</v>
      </c>
      <c r="D12" s="20">
        <f>+$C$12*'11- 2011'!I13</f>
        <v>500000</v>
      </c>
      <c r="E12" s="20">
        <f>+$C$12*'11- 2011'!J13</f>
        <v>62500</v>
      </c>
      <c r="F12" s="20">
        <f>+$C$12*'11- 2011'!K13</f>
        <v>0</v>
      </c>
      <c r="G12" s="20">
        <f>+$C$12*'11- 2011'!L13</f>
        <v>0</v>
      </c>
      <c r="H12" s="20">
        <f>+$C$12*'11- 2011'!M13</f>
        <v>0</v>
      </c>
      <c r="I12" s="20">
        <f>+$C$12*'11- 2011'!N13</f>
        <v>156250</v>
      </c>
      <c r="J12" s="20">
        <f>+$C$12*'11- 2011'!O13</f>
        <v>31250</v>
      </c>
      <c r="K12" s="20">
        <f>+$C$12*'11- 2011'!P13</f>
        <v>0</v>
      </c>
      <c r="L12" s="20">
        <f>+$C$12*'11- 2011'!Q13</f>
        <v>0</v>
      </c>
      <c r="M12" s="20">
        <f>+$C$12*'11- 2011'!R13</f>
        <v>0</v>
      </c>
      <c r="N12" s="20">
        <f>+$C$12*'11- 2011'!S13</f>
        <v>0</v>
      </c>
      <c r="O12" s="20">
        <f>+$C$12*'11- 2011'!T13</f>
        <v>0</v>
      </c>
      <c r="P12" s="20">
        <f>+$C$12*'11- 2011'!U13</f>
        <v>0</v>
      </c>
      <c r="Q12" s="20">
        <f>+$C$12*'11- 2011'!V13</f>
        <v>0</v>
      </c>
      <c r="R12" s="20">
        <f>+$C$12*'11- 2011'!W13</f>
        <v>0</v>
      </c>
      <c r="S12" s="20">
        <f>+$C$12*'11- 2011'!X13</f>
        <v>0</v>
      </c>
      <c r="T12" s="20">
        <f>+$C$12*'11- 2011'!Y13</f>
        <v>0</v>
      </c>
      <c r="U12" s="20">
        <f>+$C$12*'11- 2011'!Z13</f>
        <v>0</v>
      </c>
      <c r="V12" s="20">
        <f>+$C$12*'11- 2011'!AA13</f>
        <v>0</v>
      </c>
      <c r="W12" s="20">
        <f>+$C$12*'11- 2011'!AB13</f>
        <v>0</v>
      </c>
      <c r="X12" s="20">
        <f>+$C$12*'11- 2011'!AC13</f>
        <v>0</v>
      </c>
      <c r="Y12" s="20">
        <f>+$C$12*'11- 2011'!AD13</f>
        <v>0</v>
      </c>
      <c r="Z12" s="20">
        <f>+$C$12*'11- 2011'!AE13</f>
        <v>0</v>
      </c>
      <c r="AA12" s="20">
        <f>+$C$12*'11- 2011'!AF13</f>
        <v>0</v>
      </c>
      <c r="AB12" s="20">
        <f>+$C$12*'11- 2011'!AG13</f>
        <v>0</v>
      </c>
      <c r="AC12" s="20">
        <f>+$C$12*'11- 2011'!AH13</f>
        <v>0</v>
      </c>
      <c r="AD12" s="20">
        <f>+$C$12*'11- 2011'!AI13</f>
        <v>0</v>
      </c>
      <c r="AE12" s="20">
        <f>+$C$12*'11- 2011'!AJ13</f>
        <v>0</v>
      </c>
      <c r="AF12" s="20">
        <f>+$C$12*'11- 2011'!AK13</f>
        <v>0</v>
      </c>
      <c r="AG12" s="20">
        <f>+$C$12*'11- 2011'!AL13</f>
        <v>0</v>
      </c>
      <c r="AH12" s="20">
        <f>+$C$12*'11- 2011'!AM13</f>
        <v>0</v>
      </c>
      <c r="AI12" s="2"/>
    </row>
    <row r="13" spans="1:35">
      <c r="A13" s="16">
        <v>6</v>
      </c>
      <c r="B13" s="20" t="str">
        <f>+'11- 2011'!C14</f>
        <v>HONORAIOS TURNOS AUXILIAR DE ENFERMERIA</v>
      </c>
      <c r="C13" s="20">
        <f>+'11- 2011'!H14/'11- 2011'!AN14</f>
        <v>6250</v>
      </c>
      <c r="D13" s="20">
        <f>+$C$13*'11- 2011'!I14</f>
        <v>500000</v>
      </c>
      <c r="E13" s="20">
        <f>+$C$13*'11- 2011'!J14</f>
        <v>62500</v>
      </c>
      <c r="F13" s="20">
        <f>+$C$13*'11- 2011'!K14</f>
        <v>0</v>
      </c>
      <c r="G13" s="20">
        <f>+$C$13*'11- 2011'!L14</f>
        <v>0</v>
      </c>
      <c r="H13" s="20">
        <f>+$C$13*'11- 2011'!M14</f>
        <v>0</v>
      </c>
      <c r="I13" s="20">
        <f>+$C$13*'11- 2011'!N14</f>
        <v>156250</v>
      </c>
      <c r="J13" s="20">
        <f>+$C$13*'11- 2011'!O14</f>
        <v>31250</v>
      </c>
      <c r="K13" s="20">
        <f>+$C$13*'11- 2011'!P14</f>
        <v>0</v>
      </c>
      <c r="L13" s="20">
        <f>+$C$13*'11- 2011'!Q14</f>
        <v>0</v>
      </c>
      <c r="M13" s="20">
        <f>+$C$13*'11- 2011'!R14</f>
        <v>0</v>
      </c>
      <c r="N13" s="20">
        <f>+$C$13*'11- 2011'!S14</f>
        <v>0</v>
      </c>
      <c r="O13" s="20">
        <f>+$C$13*'11- 2011'!T14</f>
        <v>0</v>
      </c>
      <c r="P13" s="20">
        <f>+$C$13*'11- 2011'!U14</f>
        <v>0</v>
      </c>
      <c r="Q13" s="20">
        <f>+$C$13*'11- 2011'!V14</f>
        <v>0</v>
      </c>
      <c r="R13" s="20">
        <f>+$C$13*'11- 2011'!W14</f>
        <v>0</v>
      </c>
      <c r="S13" s="20">
        <f>+$C$13*'11- 2011'!X14</f>
        <v>0</v>
      </c>
      <c r="T13" s="20">
        <f>+$C$13*'11- 2011'!Y14</f>
        <v>0</v>
      </c>
      <c r="U13" s="20">
        <f>+$C$13*'11- 2011'!Z14</f>
        <v>0</v>
      </c>
      <c r="V13" s="20">
        <f>+$C$13*'11- 2011'!AA14</f>
        <v>0</v>
      </c>
      <c r="W13" s="20">
        <f>+$C$13*'11- 2011'!AB14</f>
        <v>0</v>
      </c>
      <c r="X13" s="20">
        <f>+$C$13*'11- 2011'!AC14</f>
        <v>0</v>
      </c>
      <c r="Y13" s="20">
        <f>+$C$13*'11- 2011'!AD14</f>
        <v>0</v>
      </c>
      <c r="Z13" s="20">
        <f>+$C$13*'11- 2011'!AE14</f>
        <v>0</v>
      </c>
      <c r="AA13" s="20">
        <f>+$C$13*'11- 2011'!AF14</f>
        <v>0</v>
      </c>
      <c r="AB13" s="20">
        <f>+$C$13*'11- 2011'!AG14</f>
        <v>0</v>
      </c>
      <c r="AC13" s="20">
        <f>+$C$13*'11- 2011'!AH14</f>
        <v>0</v>
      </c>
      <c r="AD13" s="20">
        <f>+$C$13*'11- 2011'!AI14</f>
        <v>0</v>
      </c>
      <c r="AE13" s="20">
        <f>+$C$13*'11- 2011'!AJ14</f>
        <v>0</v>
      </c>
      <c r="AF13" s="20">
        <f>+$C$13*'11- 2011'!AK14</f>
        <v>0</v>
      </c>
      <c r="AG13" s="20">
        <f>+$C$13*'11- 2011'!AL14</f>
        <v>0</v>
      </c>
      <c r="AH13" s="20">
        <f>+$C$13*'11- 2011'!AM14</f>
        <v>0</v>
      </c>
      <c r="AI13" s="2"/>
    </row>
    <row r="14" spans="1:35">
      <c r="A14" s="20">
        <v>7</v>
      </c>
      <c r="B14" s="20" t="str">
        <f>+'11- 2011'!C15</f>
        <v>HONORAIOS TURNOS AUXILIAR DE ENFERMERIA</v>
      </c>
      <c r="C14" s="20">
        <f>+'11- 2011'!H15/'11- 2011'!AN15</f>
        <v>6250</v>
      </c>
      <c r="D14" s="20">
        <f>+$C$14*'11- 2011'!I15</f>
        <v>500000</v>
      </c>
      <c r="E14" s="20">
        <f>+$C$14*'11- 2011'!J15</f>
        <v>62500</v>
      </c>
      <c r="F14" s="20">
        <f>+$C$14*'11- 2011'!K15</f>
        <v>0</v>
      </c>
      <c r="G14" s="20">
        <f>+$C$14*'11- 2011'!L15</f>
        <v>0</v>
      </c>
      <c r="H14" s="20">
        <f>+$C$14*'11- 2011'!M15</f>
        <v>0</v>
      </c>
      <c r="I14" s="20">
        <f>+$C$14*'11- 2011'!N15</f>
        <v>156250</v>
      </c>
      <c r="J14" s="20">
        <f>+$C$14*'11- 2011'!O15</f>
        <v>31250</v>
      </c>
      <c r="K14" s="20">
        <f>+$C$14*'11- 2011'!P15</f>
        <v>0</v>
      </c>
      <c r="L14" s="20">
        <f>+$C$14*'11- 2011'!Q15</f>
        <v>0</v>
      </c>
      <c r="M14" s="20">
        <f>+$C$14*'11- 2011'!R15</f>
        <v>0</v>
      </c>
      <c r="N14" s="20">
        <f>+$C$14*'11- 2011'!S15</f>
        <v>0</v>
      </c>
      <c r="O14" s="20">
        <f>+$C$14*'11- 2011'!T15</f>
        <v>0</v>
      </c>
      <c r="P14" s="20">
        <f>+$C$14*'11- 2011'!U15</f>
        <v>0</v>
      </c>
      <c r="Q14" s="20">
        <f>+$C$14*'11- 2011'!V15</f>
        <v>0</v>
      </c>
      <c r="R14" s="20">
        <f>+$C$14*'11- 2011'!W15</f>
        <v>0</v>
      </c>
      <c r="S14" s="20">
        <f>+$C$14*'11- 2011'!X15</f>
        <v>0</v>
      </c>
      <c r="T14" s="20">
        <f>+$C$14*'11- 2011'!Y15</f>
        <v>0</v>
      </c>
      <c r="U14" s="20">
        <f>+$C$14*'11- 2011'!Z15</f>
        <v>0</v>
      </c>
      <c r="V14" s="20">
        <f>+$C$14*'11- 2011'!AA15</f>
        <v>0</v>
      </c>
      <c r="W14" s="20">
        <f>+$C$14*'11- 2011'!AB15</f>
        <v>0</v>
      </c>
      <c r="X14" s="20">
        <f>+$C$14*'11- 2011'!AC15</f>
        <v>0</v>
      </c>
      <c r="Y14" s="20">
        <f>+$C$14*'11- 2011'!AD15</f>
        <v>0</v>
      </c>
      <c r="Z14" s="20">
        <f>+$C$14*'11- 2011'!AE15</f>
        <v>0</v>
      </c>
      <c r="AA14" s="20">
        <f>+$C$14*'11- 2011'!AF15</f>
        <v>0</v>
      </c>
      <c r="AB14" s="20">
        <f>+$C$14*'11- 2011'!AG15</f>
        <v>0</v>
      </c>
      <c r="AC14" s="20">
        <f>+$C$14*'11- 2011'!AH15</f>
        <v>0</v>
      </c>
      <c r="AD14" s="20">
        <f>+$C$14*'11- 2011'!AI15</f>
        <v>0</v>
      </c>
      <c r="AE14" s="20">
        <f>+$C$14*'11- 2011'!AJ15</f>
        <v>0</v>
      </c>
      <c r="AF14" s="20">
        <f>+$C$14*'11- 2011'!AK15</f>
        <v>0</v>
      </c>
      <c r="AG14" s="20">
        <f>+$C$14*'11- 2011'!AL15</f>
        <v>0</v>
      </c>
      <c r="AH14" s="20">
        <f>+$C$14*'11- 2011'!AM15</f>
        <v>0</v>
      </c>
      <c r="AI14" s="2"/>
    </row>
    <row r="15" spans="1:35">
      <c r="A15" s="20">
        <v>8</v>
      </c>
      <c r="B15" s="20" t="str">
        <f>+'11- 2011'!C16</f>
        <v>HONORAIOS TURNOS AUXILIAR DE ENFERMERIA</v>
      </c>
      <c r="C15" s="20">
        <f>+'11- 2011'!H16/'11- 2011'!AN16</f>
        <v>6250</v>
      </c>
      <c r="D15" s="20">
        <f>+$C$15*'11- 2011'!I16</f>
        <v>500000</v>
      </c>
      <c r="E15" s="20">
        <f>+$C$15*'11- 2011'!J16</f>
        <v>62500</v>
      </c>
      <c r="F15" s="20">
        <f>+$C$15*'11- 2011'!K16</f>
        <v>0</v>
      </c>
      <c r="G15" s="20">
        <f>+$C$15*'11- 2011'!L16</f>
        <v>0</v>
      </c>
      <c r="H15" s="20">
        <f>+$C$15*'11- 2011'!M16</f>
        <v>0</v>
      </c>
      <c r="I15" s="20">
        <f>+$C$15*'11- 2011'!N16</f>
        <v>156250</v>
      </c>
      <c r="J15" s="20">
        <f>+$C$15*'11- 2011'!O16</f>
        <v>31250</v>
      </c>
      <c r="K15" s="20">
        <f>+$C$15*'11- 2011'!P16</f>
        <v>0</v>
      </c>
      <c r="L15" s="20">
        <f>+$C$15*'11- 2011'!Q16</f>
        <v>0</v>
      </c>
      <c r="M15" s="20">
        <f>+$C$15*'11- 2011'!R16</f>
        <v>0</v>
      </c>
      <c r="N15" s="20">
        <f>+$C$15*'11- 2011'!S16</f>
        <v>0</v>
      </c>
      <c r="O15" s="20">
        <f>+$C$15*'11- 2011'!T16</f>
        <v>0</v>
      </c>
      <c r="P15" s="20">
        <f>+$C$15*'11- 2011'!U16</f>
        <v>0</v>
      </c>
      <c r="Q15" s="20">
        <f>+$C$15*'11- 2011'!V16</f>
        <v>0</v>
      </c>
      <c r="R15" s="20">
        <f>+$C$15*'11- 2011'!W16</f>
        <v>0</v>
      </c>
      <c r="S15" s="20">
        <f>+$C$15*'11- 2011'!X16</f>
        <v>0</v>
      </c>
      <c r="T15" s="20">
        <f>+$C$15*'11- 2011'!Y16</f>
        <v>0</v>
      </c>
      <c r="U15" s="20">
        <f>+$C$15*'11- 2011'!Z16</f>
        <v>0</v>
      </c>
      <c r="V15" s="20">
        <f>+$C$15*'11- 2011'!AA16</f>
        <v>0</v>
      </c>
      <c r="W15" s="20">
        <f>+$C$15*'11- 2011'!AB16</f>
        <v>0</v>
      </c>
      <c r="X15" s="20">
        <f>+$C$15*'11- 2011'!AC16</f>
        <v>0</v>
      </c>
      <c r="Y15" s="20">
        <f>+$C$15*'11- 2011'!AD16</f>
        <v>0</v>
      </c>
      <c r="Z15" s="20">
        <f>+$C$15*'11- 2011'!AE16</f>
        <v>0</v>
      </c>
      <c r="AA15" s="20">
        <f>+$C$15*'11- 2011'!AF16</f>
        <v>0</v>
      </c>
      <c r="AB15" s="20">
        <f>+$C$15*'11- 2011'!AG16</f>
        <v>0</v>
      </c>
      <c r="AC15" s="20">
        <f>+$C$15*'11- 2011'!AH16</f>
        <v>0</v>
      </c>
      <c r="AD15" s="20">
        <f>+$C$15*'11- 2011'!AI16</f>
        <v>0</v>
      </c>
      <c r="AE15" s="20">
        <f>+$C$15*'11- 2011'!AJ16</f>
        <v>0</v>
      </c>
      <c r="AF15" s="20">
        <f>+$C$15*'11- 2011'!AK16</f>
        <v>0</v>
      </c>
      <c r="AG15" s="20">
        <f>+$C$15*'11- 2011'!AL16</f>
        <v>0</v>
      </c>
      <c r="AH15" s="20">
        <f>+$C$15*'11- 2011'!AM16</f>
        <v>0</v>
      </c>
      <c r="AI15" s="2"/>
    </row>
    <row r="16" spans="1:35">
      <c r="A16" s="20">
        <v>9</v>
      </c>
      <c r="B16" s="20" t="str">
        <f>+'11- 2011'!C17</f>
        <v>HONORAIOS TURNOS AUXILIAR DE ENFERMERIA</v>
      </c>
      <c r="C16" s="20">
        <f>+'11- 2011'!H17/'11- 2011'!AN17</f>
        <v>6250</v>
      </c>
      <c r="D16" s="20">
        <f>+$C$16*'11- 2011'!I17</f>
        <v>500000</v>
      </c>
      <c r="E16" s="20">
        <f>+$C$16*'11- 2011'!J17</f>
        <v>62500</v>
      </c>
      <c r="F16" s="20">
        <f>+$C$16*'11- 2011'!K17</f>
        <v>0</v>
      </c>
      <c r="G16" s="20">
        <f>+$C$16*'11- 2011'!L17</f>
        <v>0</v>
      </c>
      <c r="H16" s="20">
        <f>+$C$16*'11- 2011'!M17</f>
        <v>0</v>
      </c>
      <c r="I16" s="20">
        <f>+$C$16*'11- 2011'!N17</f>
        <v>156250</v>
      </c>
      <c r="J16" s="20">
        <f>+$C$16*'11- 2011'!O17</f>
        <v>31250</v>
      </c>
      <c r="K16" s="20">
        <f>+$C$16*'11- 2011'!P17</f>
        <v>0</v>
      </c>
      <c r="L16" s="20">
        <f>+$C$16*'11- 2011'!Q17</f>
        <v>0</v>
      </c>
      <c r="M16" s="20">
        <f>+$C$16*'11- 2011'!R17</f>
        <v>0</v>
      </c>
      <c r="N16" s="20">
        <f>+$C$16*'11- 2011'!S17</f>
        <v>0</v>
      </c>
      <c r="O16" s="20">
        <f>+$C$16*'11- 2011'!T17</f>
        <v>0</v>
      </c>
      <c r="P16" s="20">
        <f>+$C$16*'11- 2011'!U17</f>
        <v>0</v>
      </c>
      <c r="Q16" s="20">
        <f>+$C$16*'11- 2011'!V17</f>
        <v>0</v>
      </c>
      <c r="R16" s="20">
        <f>+$C$16*'11- 2011'!W17</f>
        <v>0</v>
      </c>
      <c r="S16" s="20">
        <f>+$C$16*'11- 2011'!X17</f>
        <v>0</v>
      </c>
      <c r="T16" s="20">
        <f>+$C$16*'11- 2011'!Y17</f>
        <v>0</v>
      </c>
      <c r="U16" s="20">
        <f>+$C$16*'11- 2011'!Z17</f>
        <v>0</v>
      </c>
      <c r="V16" s="20">
        <f>+$C$16*'11- 2011'!AA17</f>
        <v>0</v>
      </c>
      <c r="W16" s="20">
        <f>+$C$16*'11- 2011'!AB17</f>
        <v>0</v>
      </c>
      <c r="X16" s="20">
        <f>+$C$16*'11- 2011'!AC17</f>
        <v>0</v>
      </c>
      <c r="Y16" s="20">
        <f>+$C$16*'11- 2011'!AD17</f>
        <v>0</v>
      </c>
      <c r="Z16" s="20">
        <f>+$C$16*'11- 2011'!AE17</f>
        <v>0</v>
      </c>
      <c r="AA16" s="20">
        <f>+$C$16*'11- 2011'!AF17</f>
        <v>0</v>
      </c>
      <c r="AB16" s="20">
        <f>+$C$16*'11- 2011'!AG17</f>
        <v>0</v>
      </c>
      <c r="AC16" s="20">
        <f>+$C$16*'11- 2011'!AH17</f>
        <v>0</v>
      </c>
      <c r="AD16" s="20">
        <f>+$C$16*'11- 2011'!AI17</f>
        <v>0</v>
      </c>
      <c r="AE16" s="20">
        <f>+$C$16*'11- 2011'!AJ17</f>
        <v>0</v>
      </c>
      <c r="AF16" s="20">
        <f>+$C$16*'11- 2011'!AK17</f>
        <v>0</v>
      </c>
      <c r="AG16" s="20">
        <f>+$C$16*'11- 2011'!AL17</f>
        <v>0</v>
      </c>
      <c r="AH16" s="20">
        <f>+$C$16*'11- 2011'!AM17</f>
        <v>0</v>
      </c>
      <c r="AI16" s="2"/>
    </row>
    <row r="17" spans="1:35">
      <c r="A17" s="16">
        <v>10</v>
      </c>
      <c r="B17" s="20" t="str">
        <f>+'11- 2011'!C18</f>
        <v>HONORAIOS TURNOS AUXILIAR DE ENFERMERIA</v>
      </c>
      <c r="C17" s="20">
        <f>+'11- 2011'!H18/'11- 2011'!AN18</f>
        <v>4444.4444444444443</v>
      </c>
      <c r="D17" s="20">
        <f>+$C$17*'11- 2011'!I18</f>
        <v>0</v>
      </c>
      <c r="E17" s="20">
        <f>+$C$17*'11- 2011'!J18</f>
        <v>0</v>
      </c>
      <c r="F17" s="20">
        <f>+$C$17*'11- 2011'!K18</f>
        <v>0</v>
      </c>
      <c r="G17" s="20">
        <f>+$C$17*'11- 2011'!L18</f>
        <v>0</v>
      </c>
      <c r="H17" s="20">
        <f>+$C$17*'11- 2011'!M18</f>
        <v>0</v>
      </c>
      <c r="I17" s="20">
        <f>+$C$17*'11- 2011'!N18</f>
        <v>666666.66666666663</v>
      </c>
      <c r="J17" s="20">
        <f>+$C$17*'11- 2011'!O18</f>
        <v>0</v>
      </c>
      <c r="K17" s="20">
        <f>+$C$17*'11- 2011'!P18</f>
        <v>0</v>
      </c>
      <c r="L17" s="20">
        <f>+$C$17*'11- 2011'!Q18</f>
        <v>0</v>
      </c>
      <c r="M17" s="20">
        <f>+$C$17*'11- 2011'!R18</f>
        <v>0</v>
      </c>
      <c r="N17" s="20">
        <f>+$C$17*'11- 2011'!S18</f>
        <v>0</v>
      </c>
      <c r="O17" s="20">
        <f>+$C$17*'11- 2011'!T18</f>
        <v>0</v>
      </c>
      <c r="P17" s="20">
        <f>+$C$17*'11- 2011'!U18</f>
        <v>0</v>
      </c>
      <c r="Q17" s="20">
        <f>+$C$17*'11- 2011'!V18</f>
        <v>0</v>
      </c>
      <c r="R17" s="20">
        <f>+$C$17*'11- 2011'!W18</f>
        <v>0</v>
      </c>
      <c r="S17" s="20">
        <f>+$C$17*'11- 2011'!X18</f>
        <v>44444.444444444445</v>
      </c>
      <c r="T17" s="20">
        <f>+$C$17*'11- 2011'!Y18</f>
        <v>0</v>
      </c>
      <c r="U17" s="20">
        <f>+$C$17*'11- 2011'!Z18</f>
        <v>0</v>
      </c>
      <c r="V17" s="20">
        <f>+$C$17*'11- 2011'!AA18</f>
        <v>0</v>
      </c>
      <c r="W17" s="20">
        <f>+$C$17*'11- 2011'!AB18</f>
        <v>0</v>
      </c>
      <c r="X17" s="20">
        <f>+$C$17*'11- 2011'!AC18</f>
        <v>0</v>
      </c>
      <c r="Y17" s="20">
        <f>+$C$17*'11- 2011'!AD18</f>
        <v>0</v>
      </c>
      <c r="Z17" s="20">
        <f>+$C$17*'11- 2011'!AE18</f>
        <v>0</v>
      </c>
      <c r="AA17" s="20">
        <f>+$C$17*'11- 2011'!AF18</f>
        <v>0</v>
      </c>
      <c r="AB17" s="20">
        <f>+$C$17*'11- 2011'!AG18</f>
        <v>0</v>
      </c>
      <c r="AC17" s="20">
        <f>+$C$17*'11- 2011'!AH18</f>
        <v>0</v>
      </c>
      <c r="AD17" s="20">
        <f>+$C$17*'11- 2011'!AI18</f>
        <v>0</v>
      </c>
      <c r="AE17" s="20">
        <f>+$C$17*'11- 2011'!AJ18</f>
        <v>0</v>
      </c>
      <c r="AF17" s="20">
        <f>+$C$17*'11- 2011'!AK18</f>
        <v>44444.444444444445</v>
      </c>
      <c r="AG17" s="20">
        <f>+$C$17*'11- 2011'!AL18</f>
        <v>0</v>
      </c>
      <c r="AH17" s="20">
        <f>+$C$17*'11- 2011'!AM18</f>
        <v>44444.444444444445</v>
      </c>
      <c r="AI17" s="2"/>
    </row>
    <row r="18" spans="1:35">
      <c r="A18" s="20">
        <v>11</v>
      </c>
      <c r="B18" s="20" t="str">
        <f>+'11- 2011'!C19</f>
        <v>HONORAIOS TURNOS AUXILIAR DE ENFERMERIA</v>
      </c>
      <c r="C18" s="20">
        <f>+'11- 2011'!H19/'11- 2011'!AN19</f>
        <v>4444.4444444444443</v>
      </c>
      <c r="D18" s="20">
        <f>+$C$18*'11- 2011'!I19</f>
        <v>0</v>
      </c>
      <c r="E18" s="20">
        <f>+$C$18*'11- 2011'!J19</f>
        <v>0</v>
      </c>
      <c r="F18" s="20">
        <f>+$C$18*'11- 2011'!K19</f>
        <v>0</v>
      </c>
      <c r="G18" s="20">
        <f>+$C$18*'11- 2011'!L19</f>
        <v>0</v>
      </c>
      <c r="H18" s="20">
        <f>+$C$18*'11- 2011'!M19</f>
        <v>0</v>
      </c>
      <c r="I18" s="20">
        <f>+$C$18*'11- 2011'!N19</f>
        <v>666666.66666666663</v>
      </c>
      <c r="J18" s="20">
        <f>+$C$18*'11- 2011'!O19</f>
        <v>0</v>
      </c>
      <c r="K18" s="20">
        <f>+$C$18*'11- 2011'!P19</f>
        <v>0</v>
      </c>
      <c r="L18" s="20">
        <f>+$C$18*'11- 2011'!Q19</f>
        <v>0</v>
      </c>
      <c r="M18" s="20">
        <f>+$C$18*'11- 2011'!R19</f>
        <v>0</v>
      </c>
      <c r="N18" s="20">
        <f>+$C$18*'11- 2011'!S19</f>
        <v>0</v>
      </c>
      <c r="O18" s="20">
        <f>+$C$18*'11- 2011'!T19</f>
        <v>0</v>
      </c>
      <c r="P18" s="20">
        <f>+$C$18*'11- 2011'!U19</f>
        <v>0</v>
      </c>
      <c r="Q18" s="20">
        <f>+$C$18*'11- 2011'!V19</f>
        <v>0</v>
      </c>
      <c r="R18" s="20">
        <f>+$C$18*'11- 2011'!W19</f>
        <v>0</v>
      </c>
      <c r="S18" s="20">
        <f>+$C$18*'11- 2011'!X19</f>
        <v>44444.444444444445</v>
      </c>
      <c r="T18" s="20">
        <f>+$C$18*'11- 2011'!Y19</f>
        <v>0</v>
      </c>
      <c r="U18" s="20">
        <f>+$C$18*'11- 2011'!Z19</f>
        <v>0</v>
      </c>
      <c r="V18" s="20">
        <f>+$C$18*'11- 2011'!AA19</f>
        <v>0</v>
      </c>
      <c r="W18" s="20">
        <f>+$C$18*'11- 2011'!AB19</f>
        <v>0</v>
      </c>
      <c r="X18" s="20">
        <f>+$C$18*'11- 2011'!AC19</f>
        <v>0</v>
      </c>
      <c r="Y18" s="20">
        <f>+$C$18*'11- 2011'!AD19</f>
        <v>0</v>
      </c>
      <c r="Z18" s="20">
        <f>+$C$18*'11- 2011'!AE19</f>
        <v>0</v>
      </c>
      <c r="AA18" s="20">
        <f>+$C$18*'11- 2011'!AF19</f>
        <v>0</v>
      </c>
      <c r="AB18" s="20">
        <f>+$C$18*'11- 2011'!AG19</f>
        <v>0</v>
      </c>
      <c r="AC18" s="20">
        <f>+$C$18*'11- 2011'!AH19</f>
        <v>0</v>
      </c>
      <c r="AD18" s="20">
        <f>+$C$18*'11- 2011'!AI19</f>
        <v>0</v>
      </c>
      <c r="AE18" s="20">
        <f>+$C$18*'11- 2011'!AJ19</f>
        <v>0</v>
      </c>
      <c r="AF18" s="20">
        <f>+$C$18*'11- 2011'!AK19</f>
        <v>44444.444444444445</v>
      </c>
      <c r="AG18" s="20">
        <f>+$C$18*'11- 2011'!AL19</f>
        <v>0</v>
      </c>
      <c r="AH18" s="20">
        <f>+$C$18*'11- 2011'!AM19</f>
        <v>44444.444444444445</v>
      </c>
      <c r="AI18" s="2"/>
    </row>
    <row r="19" spans="1:35">
      <c r="A19" s="20">
        <v>12</v>
      </c>
      <c r="B19" s="20" t="str">
        <f>+'11- 2011'!C20</f>
        <v>HONORAIOS TURNOS AUXILIAR DE ENFERMERIA</v>
      </c>
      <c r="C19" s="20">
        <f>+'11- 2011'!H20/'11- 2011'!AN20</f>
        <v>4444.4444444444443</v>
      </c>
      <c r="D19" s="20">
        <f>+$C$19*'11- 2011'!I20</f>
        <v>0</v>
      </c>
      <c r="E19" s="20">
        <f>+$C$19*'11- 2011'!J20</f>
        <v>0</v>
      </c>
      <c r="F19" s="20">
        <f>+$C$19*'11- 2011'!K20</f>
        <v>0</v>
      </c>
      <c r="G19" s="20">
        <f>+$C$19*'11- 2011'!L20</f>
        <v>0</v>
      </c>
      <c r="H19" s="20">
        <f>+$C$19*'11- 2011'!M20</f>
        <v>0</v>
      </c>
      <c r="I19" s="20">
        <f>+$C$19*'11- 2011'!N20</f>
        <v>666666.66666666663</v>
      </c>
      <c r="J19" s="20">
        <f>+$C$19*'11- 2011'!O20</f>
        <v>0</v>
      </c>
      <c r="K19" s="20">
        <f>+$C$19*'11- 2011'!P20</f>
        <v>0</v>
      </c>
      <c r="L19" s="20">
        <f>+$C$19*'11- 2011'!Q20</f>
        <v>0</v>
      </c>
      <c r="M19" s="20">
        <f>+$C$19*'11- 2011'!R20</f>
        <v>0</v>
      </c>
      <c r="N19" s="20">
        <f>+$C$19*'11- 2011'!S20</f>
        <v>0</v>
      </c>
      <c r="O19" s="20">
        <f>+$C$19*'11- 2011'!T20</f>
        <v>0</v>
      </c>
      <c r="P19" s="20">
        <f>+$C$19*'11- 2011'!U20</f>
        <v>0</v>
      </c>
      <c r="Q19" s="20">
        <f>+$C$19*'11- 2011'!V20</f>
        <v>0</v>
      </c>
      <c r="R19" s="20">
        <f>+$C$19*'11- 2011'!W20</f>
        <v>0</v>
      </c>
      <c r="S19" s="20">
        <f>+$C$19*'11- 2011'!X20</f>
        <v>44444.444444444445</v>
      </c>
      <c r="T19" s="20">
        <f>+$C$19*'11- 2011'!Y20</f>
        <v>0</v>
      </c>
      <c r="U19" s="20">
        <f>+$C$19*'11- 2011'!Z20</f>
        <v>0</v>
      </c>
      <c r="V19" s="20">
        <f>+$C$19*'11- 2011'!AA20</f>
        <v>0</v>
      </c>
      <c r="W19" s="20">
        <f>+$C$19*'11- 2011'!AB20</f>
        <v>0</v>
      </c>
      <c r="X19" s="20">
        <f>+$C$19*'11- 2011'!AC20</f>
        <v>0</v>
      </c>
      <c r="Y19" s="20">
        <f>+$C$19*'11- 2011'!AD20</f>
        <v>0</v>
      </c>
      <c r="Z19" s="20">
        <f>+$C$19*'11- 2011'!AE20</f>
        <v>0</v>
      </c>
      <c r="AA19" s="20">
        <f>+$C$19*'11- 2011'!AF20</f>
        <v>0</v>
      </c>
      <c r="AB19" s="20">
        <f>+$C$19*'11- 2011'!AG20</f>
        <v>0</v>
      </c>
      <c r="AC19" s="20">
        <f>+$C$19*'11- 2011'!AH20</f>
        <v>0</v>
      </c>
      <c r="AD19" s="20">
        <f>+$C$19*'11- 2011'!AI20</f>
        <v>0</v>
      </c>
      <c r="AE19" s="20">
        <f>+$C$19*'11- 2011'!AJ20</f>
        <v>0</v>
      </c>
      <c r="AF19" s="20">
        <f>+$C$19*'11- 2011'!AK20</f>
        <v>44444.444444444445</v>
      </c>
      <c r="AG19" s="20">
        <f>+$C$19*'11- 2011'!AL20</f>
        <v>0</v>
      </c>
      <c r="AH19" s="20">
        <f>+$C$19*'11- 2011'!AM20</f>
        <v>44444.444444444445</v>
      </c>
      <c r="AI19" s="2"/>
    </row>
    <row r="20" spans="1:35">
      <c r="A20" s="20">
        <v>13</v>
      </c>
      <c r="B20" s="20" t="str">
        <f>+'11- 2011'!C21</f>
        <v>HONORARIOS LECTURA DE CITOLOGIAS</v>
      </c>
      <c r="C20" s="20">
        <f>+'11- 2011'!H21/'11- 2011'!AN21</f>
        <v>125000</v>
      </c>
      <c r="D20" s="20">
        <f>+$C$20*'11- 2011'!I21</f>
        <v>0</v>
      </c>
      <c r="E20" s="20">
        <f>+$C$20*'11- 2011'!J21</f>
        <v>0</v>
      </c>
      <c r="F20" s="20">
        <f>+$C$20*'11- 2011'!K21</f>
        <v>0</v>
      </c>
      <c r="G20" s="20">
        <f>+$C$20*'11- 2011'!L21</f>
        <v>0</v>
      </c>
      <c r="H20" s="20">
        <f>+$C$20*'11- 2011'!M21</f>
        <v>0</v>
      </c>
      <c r="I20" s="20">
        <f>+$C$20*'11- 2011'!N21</f>
        <v>6000000</v>
      </c>
      <c r="J20" s="20">
        <f>+$C$20*'11- 2011'!O21</f>
        <v>0</v>
      </c>
      <c r="K20" s="20">
        <f>+$C$20*'11- 2011'!P21</f>
        <v>0</v>
      </c>
      <c r="L20" s="20">
        <f>+$C$20*'11- 2011'!Q21</f>
        <v>0</v>
      </c>
      <c r="M20" s="20">
        <f>+$C$20*'11- 2011'!R21</f>
        <v>0</v>
      </c>
      <c r="N20" s="20">
        <f>+$C$20*'11- 2011'!S21</f>
        <v>0</v>
      </c>
      <c r="O20" s="20">
        <f>+$C$20*'11- 2011'!T21</f>
        <v>0</v>
      </c>
      <c r="P20" s="20">
        <f>+$C$20*'11- 2011'!U21</f>
        <v>0</v>
      </c>
      <c r="Q20" s="20">
        <f>+$C$20*'11- 2011'!V21</f>
        <v>0</v>
      </c>
      <c r="R20" s="20">
        <f>+$C$20*'11- 2011'!W21</f>
        <v>0</v>
      </c>
      <c r="S20" s="20">
        <f>+$C$20*'11- 2011'!X21</f>
        <v>0</v>
      </c>
      <c r="T20" s="20">
        <f>+$C$20*'11- 2011'!Y21</f>
        <v>0</v>
      </c>
      <c r="U20" s="20">
        <f>+$C$20*'11- 2011'!Z21</f>
        <v>0</v>
      </c>
      <c r="V20" s="20">
        <f>+$C$20*'11- 2011'!AA21</f>
        <v>0</v>
      </c>
      <c r="W20" s="20">
        <f>+$C$20*'11- 2011'!AB21</f>
        <v>0</v>
      </c>
      <c r="X20" s="20">
        <f>+$C$20*'11- 2011'!AC21</f>
        <v>0</v>
      </c>
      <c r="Y20" s="20">
        <f>+$C$20*'11- 2011'!AD21</f>
        <v>0</v>
      </c>
      <c r="Z20" s="20">
        <f>+$C$20*'11- 2011'!AE21</f>
        <v>0</v>
      </c>
      <c r="AA20" s="20">
        <f>+$C$20*'11- 2011'!AF21</f>
        <v>0</v>
      </c>
      <c r="AB20" s="20">
        <f>+$C$20*'11- 2011'!AG21</f>
        <v>0</v>
      </c>
      <c r="AC20" s="20">
        <f>+$C$20*'11- 2011'!AH21</f>
        <v>0</v>
      </c>
      <c r="AD20" s="20">
        <f>+$C$20*'11- 2011'!AI21</f>
        <v>0</v>
      </c>
      <c r="AE20" s="20">
        <f>+$C$20*'11- 2011'!AJ21</f>
        <v>0</v>
      </c>
      <c r="AF20" s="20">
        <f>+$C$20*'11- 2011'!AK21</f>
        <v>0</v>
      </c>
      <c r="AG20" s="20">
        <f>+$C$20*'11- 2011'!AL21</f>
        <v>0</v>
      </c>
      <c r="AH20" s="20">
        <f>+$C$20*'11- 2011'!AM21</f>
        <v>0</v>
      </c>
      <c r="AI20" s="2"/>
    </row>
    <row r="21" spans="1:35" ht="15" thickBot="1">
      <c r="A21" s="20">
        <v>14</v>
      </c>
      <c r="B21" s="20" t="str">
        <f>+'11- 2011'!C22</f>
        <v>TOMA Y LECTURA DE ECOGRAFIAS</v>
      </c>
      <c r="C21" s="20">
        <f>+'11- 2011'!H22/'11- 2011'!AN22</f>
        <v>125000</v>
      </c>
      <c r="D21" s="20">
        <f>+$C$21*'11- 2011'!I22</f>
        <v>0</v>
      </c>
      <c r="E21" s="20">
        <f>+$C$21*'11- 2011'!J22</f>
        <v>0</v>
      </c>
      <c r="F21" s="20">
        <f>+$C$21*'11- 2011'!K22</f>
        <v>0</v>
      </c>
      <c r="G21" s="20">
        <f>+$C$21*'11- 2011'!L22</f>
        <v>0</v>
      </c>
      <c r="H21" s="20">
        <f>+$C$21*'11- 2011'!M22</f>
        <v>0</v>
      </c>
      <c r="I21" s="20">
        <f>+$C$21*'11- 2011'!N22</f>
        <v>6000000</v>
      </c>
      <c r="J21" s="20">
        <f>+$C$21*'11- 2011'!O22</f>
        <v>0</v>
      </c>
      <c r="K21" s="20">
        <f>+$C$21*'11- 2011'!P22</f>
        <v>0</v>
      </c>
      <c r="L21" s="20">
        <f>+$C$21*'11- 2011'!Q22</f>
        <v>0</v>
      </c>
      <c r="M21" s="20">
        <f>+$C$21*'11- 2011'!R22</f>
        <v>0</v>
      </c>
      <c r="N21" s="20">
        <f>+$C$21*'11- 2011'!S22</f>
        <v>0</v>
      </c>
      <c r="O21" s="20">
        <f>+$C$21*'11- 2011'!T22</f>
        <v>0</v>
      </c>
      <c r="P21" s="20">
        <f>+$C$21*'11- 2011'!U22</f>
        <v>0</v>
      </c>
      <c r="Q21" s="20">
        <f>+$C$21*'11- 2011'!V22</f>
        <v>0</v>
      </c>
      <c r="R21" s="20">
        <f>+$C$21*'11- 2011'!W22</f>
        <v>0</v>
      </c>
      <c r="S21" s="20">
        <f>+$C$21*'11- 2011'!X22</f>
        <v>0</v>
      </c>
      <c r="T21" s="20">
        <f>+$C$21*'11- 2011'!Y22</f>
        <v>0</v>
      </c>
      <c r="U21" s="20">
        <f>+$C$21*'11- 2011'!Z22</f>
        <v>0</v>
      </c>
      <c r="V21" s="20">
        <f>+$C$21*'11- 2011'!AA22</f>
        <v>0</v>
      </c>
      <c r="W21" s="20">
        <f>+$C$21*'11- 2011'!AB22</f>
        <v>0</v>
      </c>
      <c r="X21" s="20">
        <f>+$C$21*'11- 2011'!AC22</f>
        <v>0</v>
      </c>
      <c r="Y21" s="20">
        <f>+$C$21*'11- 2011'!AD22</f>
        <v>0</v>
      </c>
      <c r="Z21" s="20">
        <f>+$C$21*'11- 2011'!AE22</f>
        <v>0</v>
      </c>
      <c r="AA21" s="20">
        <f>+$C$21*'11- 2011'!AF22</f>
        <v>0</v>
      </c>
      <c r="AB21" s="20">
        <f>+$C$21*'11- 2011'!AG22</f>
        <v>0</v>
      </c>
      <c r="AC21" s="20">
        <f>+$C$21*'11- 2011'!AH22</f>
        <v>0</v>
      </c>
      <c r="AD21" s="20">
        <f>+$C$21*'11- 2011'!AI22</f>
        <v>0</v>
      </c>
      <c r="AE21" s="20">
        <f>+$C$21*'11- 2011'!AJ22</f>
        <v>0</v>
      </c>
      <c r="AF21" s="20">
        <f>+$C$21*'11- 2011'!AK22</f>
        <v>0</v>
      </c>
      <c r="AG21" s="20">
        <f>+$C$21*'11- 2011'!AL22</f>
        <v>0</v>
      </c>
      <c r="AH21" s="20">
        <f>+$C$21*'11- 2011'!AM22</f>
        <v>0</v>
      </c>
      <c r="AI21" s="2"/>
    </row>
    <row r="22" spans="1:35" ht="15" thickBot="1">
      <c r="A22" s="20"/>
      <c r="B22" s="124" t="s">
        <v>84</v>
      </c>
      <c r="C22" s="125"/>
      <c r="D22" s="35">
        <f t="shared" ref="D22:AH22" si="0">SUM(D8:D21)</f>
        <v>3560000</v>
      </c>
      <c r="E22" s="35">
        <f t="shared" si="0"/>
        <v>437222.22222222225</v>
      </c>
      <c r="F22" s="35">
        <f t="shared" si="0"/>
        <v>3088888.888888889</v>
      </c>
      <c r="G22" s="35">
        <f t="shared" si="0"/>
        <v>0</v>
      </c>
      <c r="H22" s="35">
        <f t="shared" si="0"/>
        <v>0</v>
      </c>
      <c r="I22" s="35">
        <f t="shared" si="0"/>
        <v>15604166.666666666</v>
      </c>
      <c r="J22" s="35">
        <f t="shared" si="0"/>
        <v>354166.66666666669</v>
      </c>
      <c r="K22" s="35">
        <f t="shared" si="0"/>
        <v>1066666.6666666665</v>
      </c>
      <c r="L22" s="35">
        <f t="shared" si="0"/>
        <v>0</v>
      </c>
      <c r="M22" s="35">
        <f t="shared" si="0"/>
        <v>0</v>
      </c>
      <c r="N22" s="35">
        <f t="shared" si="0"/>
        <v>0</v>
      </c>
      <c r="O22" s="35">
        <f t="shared" si="0"/>
        <v>0</v>
      </c>
      <c r="P22" s="35">
        <f t="shared" si="0"/>
        <v>0</v>
      </c>
      <c r="Q22" s="35">
        <f t="shared" si="0"/>
        <v>0</v>
      </c>
      <c r="R22" s="35">
        <f t="shared" si="0"/>
        <v>0</v>
      </c>
      <c r="S22" s="35">
        <f t="shared" si="0"/>
        <v>322222.22222222225</v>
      </c>
      <c r="T22" s="35">
        <f t="shared" si="0"/>
        <v>2185897.435897436</v>
      </c>
      <c r="U22" s="35">
        <f t="shared" si="0"/>
        <v>0</v>
      </c>
      <c r="V22" s="35">
        <f t="shared" si="0"/>
        <v>0</v>
      </c>
      <c r="W22" s="35">
        <f t="shared" si="0"/>
        <v>0</v>
      </c>
      <c r="X22" s="35">
        <f t="shared" si="0"/>
        <v>0</v>
      </c>
      <c r="Y22" s="35">
        <f t="shared" si="0"/>
        <v>0</v>
      </c>
      <c r="Z22" s="35">
        <f t="shared" si="0"/>
        <v>0</v>
      </c>
      <c r="AA22" s="35">
        <f t="shared" si="0"/>
        <v>0</v>
      </c>
      <c r="AB22" s="35">
        <f t="shared" si="0"/>
        <v>0</v>
      </c>
      <c r="AC22" s="35">
        <f t="shared" si="0"/>
        <v>0</v>
      </c>
      <c r="AD22" s="35">
        <f t="shared" si="0"/>
        <v>0</v>
      </c>
      <c r="AE22" s="35">
        <f t="shared" si="0"/>
        <v>0</v>
      </c>
      <c r="AF22" s="35">
        <f t="shared" si="0"/>
        <v>133333.33333333334</v>
      </c>
      <c r="AG22" s="35">
        <f t="shared" si="0"/>
        <v>0</v>
      </c>
      <c r="AH22" s="35">
        <f t="shared" si="0"/>
        <v>147435.89743589744</v>
      </c>
      <c r="AI22" s="21"/>
    </row>
    <row r="23" spans="1:35" ht="15" thickBot="1">
      <c r="A23" s="20"/>
      <c r="B23" s="132" t="s">
        <v>85</v>
      </c>
      <c r="C23" s="125"/>
      <c r="D23" s="35">
        <f t="shared" ref="D23:AH23" si="1">+D22*12</f>
        <v>42720000</v>
      </c>
      <c r="E23" s="35">
        <f t="shared" si="1"/>
        <v>5246666.666666667</v>
      </c>
      <c r="F23" s="35">
        <f t="shared" si="1"/>
        <v>37066666.666666672</v>
      </c>
      <c r="G23" s="35">
        <f t="shared" si="1"/>
        <v>0</v>
      </c>
      <c r="H23" s="35">
        <f t="shared" si="1"/>
        <v>0</v>
      </c>
      <c r="I23" s="35">
        <f t="shared" si="1"/>
        <v>187250000</v>
      </c>
      <c r="J23" s="35">
        <f t="shared" si="1"/>
        <v>4250000</v>
      </c>
      <c r="K23" s="35">
        <f t="shared" si="1"/>
        <v>12799999.999999998</v>
      </c>
      <c r="L23" s="35">
        <f t="shared" si="1"/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3866666.666666667</v>
      </c>
      <c r="T23" s="35">
        <f t="shared" si="1"/>
        <v>26230769.230769232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0</v>
      </c>
      <c r="AC23" s="35">
        <f t="shared" si="1"/>
        <v>0</v>
      </c>
      <c r="AD23" s="35">
        <f t="shared" si="1"/>
        <v>0</v>
      </c>
      <c r="AE23" s="35">
        <f t="shared" si="1"/>
        <v>0</v>
      </c>
      <c r="AF23" s="35">
        <f t="shared" si="1"/>
        <v>1600000</v>
      </c>
      <c r="AG23" s="35">
        <f t="shared" si="1"/>
        <v>0</v>
      </c>
      <c r="AH23" s="35">
        <f t="shared" si="1"/>
        <v>1769230.7692307692</v>
      </c>
      <c r="AI23" s="21"/>
    </row>
    <row r="24" spans="1:35">
      <c r="A24" s="2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" thickBot="1">
      <c r="A25" s="22"/>
      <c r="B25" t="s">
        <v>96</v>
      </c>
      <c r="C25" s="41">
        <v>1.0243679003297912</v>
      </c>
    </row>
    <row r="26" spans="1:35" ht="15" thickBot="1">
      <c r="A26" s="22"/>
      <c r="B26" s="120" t="s">
        <v>97</v>
      </c>
      <c r="C26" s="120"/>
      <c r="D26" s="39">
        <f>+D23*$C$25</f>
        <v>43760996.702088676</v>
      </c>
      <c r="E26" s="39">
        <f t="shared" ref="E26:AH26" si="2">+E23*$C$25</f>
        <v>5374516.9170636386</v>
      </c>
      <c r="F26" s="39">
        <f t="shared" si="2"/>
        <v>37969903.505557597</v>
      </c>
      <c r="G26" s="39">
        <f t="shared" si="2"/>
        <v>0</v>
      </c>
      <c r="H26" s="39">
        <f t="shared" si="2"/>
        <v>0</v>
      </c>
      <c r="I26" s="39">
        <f t="shared" si="2"/>
        <v>191812889.3367534</v>
      </c>
      <c r="J26" s="39">
        <f t="shared" si="2"/>
        <v>4353563.5764016127</v>
      </c>
      <c r="K26" s="39">
        <f t="shared" si="2"/>
        <v>13111909.124221325</v>
      </c>
      <c r="L26" s="39">
        <f t="shared" si="2"/>
        <v>0</v>
      </c>
      <c r="M26" s="39">
        <f t="shared" si="2"/>
        <v>0</v>
      </c>
      <c r="N26" s="39">
        <f t="shared" si="2"/>
        <v>0</v>
      </c>
      <c r="O26" s="39">
        <f t="shared" si="2"/>
        <v>0</v>
      </c>
      <c r="P26" s="39">
        <f t="shared" si="2"/>
        <v>0</v>
      </c>
      <c r="Q26" s="39">
        <f t="shared" si="2"/>
        <v>0</v>
      </c>
      <c r="R26" s="39">
        <f t="shared" si="2"/>
        <v>0</v>
      </c>
      <c r="S26" s="39">
        <f t="shared" si="2"/>
        <v>3960889.2146085263</v>
      </c>
      <c r="T26" s="39">
        <f t="shared" si="2"/>
        <v>26869958.000958372</v>
      </c>
      <c r="U26" s="39">
        <f t="shared" si="2"/>
        <v>0</v>
      </c>
      <c r="V26" s="39">
        <f t="shared" si="2"/>
        <v>0</v>
      </c>
      <c r="W26" s="39">
        <f t="shared" si="2"/>
        <v>0</v>
      </c>
      <c r="X26" s="39">
        <f t="shared" si="2"/>
        <v>0</v>
      </c>
      <c r="Y26" s="39">
        <f t="shared" si="2"/>
        <v>0</v>
      </c>
      <c r="Z26" s="39">
        <f t="shared" si="2"/>
        <v>0</v>
      </c>
      <c r="AA26" s="39">
        <f t="shared" si="2"/>
        <v>0</v>
      </c>
      <c r="AB26" s="39">
        <f t="shared" si="2"/>
        <v>0</v>
      </c>
      <c r="AC26" s="39">
        <f t="shared" si="2"/>
        <v>0</v>
      </c>
      <c r="AD26" s="39">
        <f t="shared" si="2"/>
        <v>0</v>
      </c>
      <c r="AE26" s="39">
        <f t="shared" si="2"/>
        <v>0</v>
      </c>
      <c r="AF26" s="39">
        <f t="shared" si="2"/>
        <v>1638988.6405276658</v>
      </c>
      <c r="AG26" s="39">
        <f t="shared" si="2"/>
        <v>0</v>
      </c>
      <c r="AH26" s="39">
        <f t="shared" si="2"/>
        <v>1812343.2082757845</v>
      </c>
    </row>
    <row r="27" spans="1:35">
      <c r="A27" s="22"/>
    </row>
    <row r="28" spans="1:35">
      <c r="A28" s="22"/>
    </row>
    <row r="29" spans="1:35">
      <c r="A29" s="22"/>
    </row>
    <row r="30" spans="1:35">
      <c r="A30" s="36"/>
    </row>
    <row r="31" spans="1:35">
      <c r="A31" s="36"/>
    </row>
  </sheetData>
  <mergeCells count="11">
    <mergeCell ref="B26:C26"/>
    <mergeCell ref="AF5:AH5"/>
    <mergeCell ref="B22:C22"/>
    <mergeCell ref="B23:C23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22"/>
  <sheetViews>
    <sheetView topLeftCell="X1" workbookViewId="0">
      <selection activeCell="AN25" sqref="AN25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  <c r="O1" s="29"/>
    </row>
    <row r="2" spans="1:49">
      <c r="F2" s="42"/>
      <c r="G2" s="42"/>
      <c r="H2" s="42"/>
      <c r="I2" s="42"/>
      <c r="J2" s="42"/>
      <c r="K2" s="42"/>
      <c r="L2" s="42"/>
      <c r="M2" s="29"/>
      <c r="N2" s="29"/>
      <c r="O2" s="29"/>
    </row>
    <row r="4" spans="1:49" ht="18.600000000000001" thickBot="1">
      <c r="B4" s="3" t="s">
        <v>0</v>
      </c>
    </row>
    <row r="5" spans="1:49" ht="15" thickBot="1">
      <c r="B5" s="104" t="s">
        <v>91</v>
      </c>
      <c r="C5" s="105"/>
      <c r="D5" s="105"/>
      <c r="E5" s="105"/>
      <c r="F5" s="105"/>
      <c r="G5" s="105"/>
      <c r="H5" s="105"/>
      <c r="I5" s="105"/>
      <c r="J5" s="106"/>
    </row>
    <row r="6" spans="1:49" s="4" customFormat="1" ht="15" thickBot="1">
      <c r="B6" s="133" t="s">
        <v>1</v>
      </c>
      <c r="C6" s="134"/>
      <c r="D6" s="134"/>
      <c r="E6" s="134"/>
      <c r="F6" s="134"/>
      <c r="G6" s="135"/>
      <c r="H6" s="135"/>
      <c r="I6" s="136" t="s">
        <v>2</v>
      </c>
      <c r="J6" s="135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11"/>
      <c r="AN6" s="43"/>
    </row>
    <row r="7" spans="1:49" s="4" customFormat="1" ht="15.75" customHeight="1" thickBot="1">
      <c r="A7" s="67"/>
      <c r="B7" s="68"/>
      <c r="C7" s="69"/>
      <c r="D7" s="68"/>
      <c r="E7" s="68"/>
      <c r="F7" s="65"/>
      <c r="G7" s="112" t="s">
        <v>9</v>
      </c>
      <c r="H7" s="112"/>
      <c r="I7" s="113" t="s">
        <v>10</v>
      </c>
      <c r="J7" s="114"/>
      <c r="K7" s="115" t="s">
        <v>11</v>
      </c>
      <c r="L7" s="116"/>
      <c r="M7" s="116"/>
      <c r="N7" s="116"/>
      <c r="O7" s="114"/>
      <c r="P7" s="115" t="s">
        <v>12</v>
      </c>
      <c r="Q7" s="116"/>
      <c r="R7" s="116"/>
      <c r="S7" s="116"/>
      <c r="T7" s="116"/>
      <c r="U7" s="116"/>
      <c r="V7" s="116"/>
      <c r="W7" s="117" t="s">
        <v>13</v>
      </c>
      <c r="X7" s="118"/>
      <c r="Y7" s="117" t="s">
        <v>14</v>
      </c>
      <c r="Z7" s="119"/>
      <c r="AA7" s="119"/>
      <c r="AB7" s="118"/>
      <c r="AC7" s="117" t="s">
        <v>15</v>
      </c>
      <c r="AD7" s="119"/>
      <c r="AE7" s="119"/>
      <c r="AF7" s="119"/>
      <c r="AG7" s="119"/>
      <c r="AH7" s="119"/>
      <c r="AI7" s="119"/>
      <c r="AJ7" s="118"/>
      <c r="AK7" s="110" t="s">
        <v>16</v>
      </c>
      <c r="AL7" s="109"/>
      <c r="AM7" s="111"/>
      <c r="AN7" s="44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0" t="s">
        <v>86</v>
      </c>
      <c r="B8" s="63" t="s">
        <v>4</v>
      </c>
      <c r="C8" s="50" t="s">
        <v>5</v>
      </c>
      <c r="D8" s="51" t="s">
        <v>6</v>
      </c>
      <c r="E8" s="63" t="s">
        <v>7</v>
      </c>
      <c r="F8" s="66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99" customFormat="1" ht="12">
      <c r="A9" s="94">
        <v>1</v>
      </c>
      <c r="B9" s="94" t="s">
        <v>98</v>
      </c>
      <c r="C9" s="94" t="s">
        <v>99</v>
      </c>
      <c r="D9" s="95">
        <v>12</v>
      </c>
      <c r="E9" s="94" t="s">
        <v>100</v>
      </c>
      <c r="F9" s="94" t="s">
        <v>101</v>
      </c>
      <c r="G9" s="94">
        <v>180</v>
      </c>
      <c r="H9" s="94">
        <v>3400000</v>
      </c>
      <c r="I9" s="94">
        <v>36</v>
      </c>
      <c r="J9" s="94">
        <v>4</v>
      </c>
      <c r="K9" s="94">
        <v>70</v>
      </c>
      <c r="L9" s="94">
        <v>0</v>
      </c>
      <c r="M9" s="94"/>
      <c r="N9" s="94"/>
      <c r="O9" s="94"/>
      <c r="P9" s="94">
        <v>60</v>
      </c>
      <c r="Q9" s="94"/>
      <c r="R9" s="94"/>
      <c r="S9" s="94"/>
      <c r="T9" s="94"/>
      <c r="U9" s="94"/>
      <c r="V9" s="94"/>
      <c r="W9" s="94"/>
      <c r="X9" s="94">
        <v>10</v>
      </c>
      <c r="Y9" s="94"/>
      <c r="Z9" s="94"/>
      <c r="AA9" s="94"/>
      <c r="AB9" s="96"/>
      <c r="AC9" s="97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8">
        <f>SUM(I9:AM9)</f>
        <v>180</v>
      </c>
    </row>
    <row r="10" spans="1:49" s="99" customFormat="1" ht="12">
      <c r="A10" s="100">
        <v>2</v>
      </c>
      <c r="B10" s="100" t="s">
        <v>98</v>
      </c>
      <c r="C10" s="94" t="s">
        <v>107</v>
      </c>
      <c r="D10" s="101">
        <v>6</v>
      </c>
      <c r="E10" s="100" t="s">
        <v>100</v>
      </c>
      <c r="F10" s="100" t="s">
        <v>101</v>
      </c>
      <c r="G10" s="100">
        <v>180</v>
      </c>
      <c r="H10" s="94">
        <v>3000000</v>
      </c>
      <c r="I10" s="94"/>
      <c r="J10" s="100"/>
      <c r="K10" s="100">
        <v>120</v>
      </c>
      <c r="L10" s="100"/>
      <c r="M10" s="100"/>
      <c r="N10" s="100">
        <v>40</v>
      </c>
      <c r="O10" s="100">
        <v>10</v>
      </c>
      <c r="P10" s="100">
        <v>8</v>
      </c>
      <c r="Q10" s="100"/>
      <c r="R10" s="100"/>
      <c r="S10" s="100"/>
      <c r="T10" s="100"/>
      <c r="U10" s="100"/>
      <c r="V10" s="100"/>
      <c r="W10" s="100"/>
      <c r="X10" s="100">
        <v>2</v>
      </c>
      <c r="Y10" s="100"/>
      <c r="Z10" s="100"/>
      <c r="AA10" s="100"/>
      <c r="AB10" s="102"/>
      <c r="AC10" s="103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98">
        <f t="shared" ref="AN10:AN22" si="0">SUM(I10:AM10)</f>
        <v>180</v>
      </c>
    </row>
    <row r="11" spans="1:49" s="99" customFormat="1" ht="12">
      <c r="A11" s="100">
        <v>3</v>
      </c>
      <c r="B11" s="100" t="s">
        <v>98</v>
      </c>
      <c r="C11" s="94" t="s">
        <v>108</v>
      </c>
      <c r="D11" s="101">
        <v>12</v>
      </c>
      <c r="E11" s="100" t="s">
        <v>100</v>
      </c>
      <c r="F11" s="100" t="s">
        <v>101</v>
      </c>
      <c r="G11" s="100">
        <v>624</v>
      </c>
      <c r="H11" s="94">
        <v>2200000</v>
      </c>
      <c r="I11" s="94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>
        <v>620</v>
      </c>
      <c r="Z11" s="100"/>
      <c r="AA11" s="100"/>
      <c r="AB11" s="102"/>
      <c r="AC11" s="103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>
        <v>4</v>
      </c>
      <c r="AN11" s="98">
        <f t="shared" si="0"/>
        <v>624</v>
      </c>
    </row>
    <row r="12" spans="1:49" s="99" customFormat="1" ht="12">
      <c r="A12" s="100">
        <v>4</v>
      </c>
      <c r="B12" s="100" t="s">
        <v>98</v>
      </c>
      <c r="C12" s="94" t="s">
        <v>102</v>
      </c>
      <c r="D12" s="101">
        <v>12</v>
      </c>
      <c r="E12" s="100" t="s">
        <v>103</v>
      </c>
      <c r="F12" s="100" t="s">
        <v>101</v>
      </c>
      <c r="G12" s="100">
        <v>132</v>
      </c>
      <c r="H12" s="94">
        <v>900000</v>
      </c>
      <c r="I12" s="94">
        <v>80</v>
      </c>
      <c r="J12" s="100">
        <v>10</v>
      </c>
      <c r="K12" s="100"/>
      <c r="L12" s="100"/>
      <c r="M12" s="100"/>
      <c r="N12" s="100">
        <v>25</v>
      </c>
      <c r="O12" s="100">
        <v>5</v>
      </c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2"/>
      <c r="AC12" s="103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98">
        <f t="shared" si="0"/>
        <v>120</v>
      </c>
    </row>
    <row r="13" spans="1:49" s="99" customFormat="1" ht="12">
      <c r="A13" s="100">
        <v>5</v>
      </c>
      <c r="B13" s="100" t="s">
        <v>98</v>
      </c>
      <c r="C13" s="94" t="s">
        <v>102</v>
      </c>
      <c r="D13" s="101">
        <v>12</v>
      </c>
      <c r="E13" s="100" t="s">
        <v>103</v>
      </c>
      <c r="F13" s="100" t="s">
        <v>101</v>
      </c>
      <c r="G13" s="100">
        <v>132</v>
      </c>
      <c r="H13" s="94">
        <v>900000</v>
      </c>
      <c r="I13" s="94">
        <v>80</v>
      </c>
      <c r="J13" s="100">
        <v>10</v>
      </c>
      <c r="K13" s="100"/>
      <c r="L13" s="100"/>
      <c r="M13" s="100"/>
      <c r="N13" s="100">
        <v>25</v>
      </c>
      <c r="O13" s="100">
        <v>5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2"/>
      <c r="AC13" s="103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8">
        <f t="shared" si="0"/>
        <v>120</v>
      </c>
    </row>
    <row r="14" spans="1:49" s="99" customFormat="1" ht="12">
      <c r="A14" s="94">
        <v>6</v>
      </c>
      <c r="B14" s="100" t="s">
        <v>98</v>
      </c>
      <c r="C14" s="94" t="s">
        <v>102</v>
      </c>
      <c r="D14" s="101">
        <v>12</v>
      </c>
      <c r="E14" s="100" t="s">
        <v>103</v>
      </c>
      <c r="F14" s="100" t="s">
        <v>101</v>
      </c>
      <c r="G14" s="100">
        <v>132</v>
      </c>
      <c r="H14" s="94">
        <v>900000</v>
      </c>
      <c r="I14" s="94">
        <v>80</v>
      </c>
      <c r="J14" s="100">
        <v>10</v>
      </c>
      <c r="K14" s="100"/>
      <c r="L14" s="100"/>
      <c r="M14" s="100"/>
      <c r="N14" s="100">
        <v>25</v>
      </c>
      <c r="O14" s="100">
        <v>5</v>
      </c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2"/>
      <c r="AC14" s="103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8">
        <f t="shared" si="0"/>
        <v>120</v>
      </c>
    </row>
    <row r="15" spans="1:49" s="99" customFormat="1" ht="12">
      <c r="A15" s="100">
        <v>7</v>
      </c>
      <c r="B15" s="100" t="s">
        <v>98</v>
      </c>
      <c r="C15" s="94" t="s">
        <v>102</v>
      </c>
      <c r="D15" s="101">
        <v>12</v>
      </c>
      <c r="E15" s="100" t="s">
        <v>100</v>
      </c>
      <c r="F15" s="100" t="s">
        <v>101</v>
      </c>
      <c r="G15" s="100">
        <v>132</v>
      </c>
      <c r="H15" s="94">
        <v>900000</v>
      </c>
      <c r="I15" s="94">
        <v>80</v>
      </c>
      <c r="J15" s="100">
        <v>10</v>
      </c>
      <c r="K15" s="100"/>
      <c r="L15" s="100"/>
      <c r="M15" s="100"/>
      <c r="N15" s="100">
        <v>25</v>
      </c>
      <c r="O15" s="100">
        <v>5</v>
      </c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2"/>
      <c r="AC15" s="103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98">
        <f t="shared" si="0"/>
        <v>120</v>
      </c>
    </row>
    <row r="16" spans="1:49" s="99" customFormat="1" ht="12">
      <c r="A16" s="100">
        <v>8</v>
      </c>
      <c r="B16" s="100" t="s">
        <v>98</v>
      </c>
      <c r="C16" s="94" t="s">
        <v>102</v>
      </c>
      <c r="D16" s="101">
        <v>12</v>
      </c>
      <c r="E16" s="100" t="s">
        <v>103</v>
      </c>
      <c r="F16" s="100" t="s">
        <v>101</v>
      </c>
      <c r="G16" s="100">
        <v>132</v>
      </c>
      <c r="H16" s="94">
        <v>900000</v>
      </c>
      <c r="I16" s="94">
        <v>80</v>
      </c>
      <c r="J16" s="100">
        <v>10</v>
      </c>
      <c r="K16" s="100"/>
      <c r="L16" s="100"/>
      <c r="M16" s="100"/>
      <c r="N16" s="100">
        <v>25</v>
      </c>
      <c r="O16" s="100">
        <v>5</v>
      </c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2"/>
      <c r="AC16" s="103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98">
        <f t="shared" si="0"/>
        <v>120</v>
      </c>
    </row>
    <row r="17" spans="1:40" s="99" customFormat="1" ht="12">
      <c r="A17" s="100">
        <v>9</v>
      </c>
      <c r="B17" s="100" t="s">
        <v>98</v>
      </c>
      <c r="C17" s="94" t="s">
        <v>102</v>
      </c>
      <c r="D17" s="101">
        <v>12</v>
      </c>
      <c r="E17" s="100" t="s">
        <v>103</v>
      </c>
      <c r="F17" s="100" t="s">
        <v>101</v>
      </c>
      <c r="G17" s="100">
        <v>132</v>
      </c>
      <c r="H17" s="94">
        <v>900000</v>
      </c>
      <c r="I17" s="94">
        <v>80</v>
      </c>
      <c r="J17" s="100">
        <v>10</v>
      </c>
      <c r="K17" s="100"/>
      <c r="L17" s="100"/>
      <c r="M17" s="100"/>
      <c r="N17" s="100">
        <v>25</v>
      </c>
      <c r="O17" s="100">
        <v>5</v>
      </c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2"/>
      <c r="AC17" s="103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98">
        <f t="shared" si="0"/>
        <v>120</v>
      </c>
    </row>
    <row r="18" spans="1:40" s="99" customFormat="1" ht="12">
      <c r="A18" s="94">
        <v>10</v>
      </c>
      <c r="B18" s="100" t="s">
        <v>98</v>
      </c>
      <c r="C18" s="94" t="s">
        <v>102</v>
      </c>
      <c r="D18" s="101">
        <v>8</v>
      </c>
      <c r="E18" s="100" t="s">
        <v>103</v>
      </c>
      <c r="F18" s="100" t="s">
        <v>101</v>
      </c>
      <c r="G18" s="100">
        <v>180</v>
      </c>
      <c r="H18" s="94">
        <v>900000</v>
      </c>
      <c r="I18" s="94"/>
      <c r="J18" s="100"/>
      <c r="K18" s="100"/>
      <c r="L18" s="100"/>
      <c r="M18" s="100"/>
      <c r="N18" s="100">
        <v>150</v>
      </c>
      <c r="O18" s="100"/>
      <c r="P18" s="100"/>
      <c r="Q18" s="100"/>
      <c r="R18" s="100"/>
      <c r="S18" s="100"/>
      <c r="T18" s="100"/>
      <c r="U18" s="100"/>
      <c r="V18" s="100"/>
      <c r="W18" s="100"/>
      <c r="X18" s="100">
        <v>10</v>
      </c>
      <c r="Y18" s="100"/>
      <c r="Z18" s="100"/>
      <c r="AA18" s="100"/>
      <c r="AB18" s="102"/>
      <c r="AC18" s="103"/>
      <c r="AD18" s="100"/>
      <c r="AE18" s="100"/>
      <c r="AF18" s="100"/>
      <c r="AG18" s="100"/>
      <c r="AH18" s="100"/>
      <c r="AI18" s="100"/>
      <c r="AJ18" s="100"/>
      <c r="AK18" s="100">
        <v>10</v>
      </c>
      <c r="AL18" s="100"/>
      <c r="AM18" s="100">
        <v>10</v>
      </c>
      <c r="AN18" s="98">
        <f t="shared" si="0"/>
        <v>180</v>
      </c>
    </row>
    <row r="19" spans="1:40" s="99" customFormat="1" ht="12">
      <c r="A19" s="100">
        <v>11</v>
      </c>
      <c r="B19" s="100" t="s">
        <v>98</v>
      </c>
      <c r="C19" s="94" t="s">
        <v>102</v>
      </c>
      <c r="D19" s="101">
        <v>8</v>
      </c>
      <c r="E19" s="100" t="s">
        <v>103</v>
      </c>
      <c r="F19" s="100" t="s">
        <v>101</v>
      </c>
      <c r="G19" s="100">
        <v>180</v>
      </c>
      <c r="H19" s="94">
        <v>900000</v>
      </c>
      <c r="I19" s="94"/>
      <c r="J19" s="100"/>
      <c r="K19" s="100"/>
      <c r="L19" s="100"/>
      <c r="M19" s="100"/>
      <c r="N19" s="100">
        <v>150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>
        <v>10</v>
      </c>
      <c r="Y19" s="100"/>
      <c r="Z19" s="100"/>
      <c r="AA19" s="100"/>
      <c r="AB19" s="102"/>
      <c r="AC19" s="103"/>
      <c r="AD19" s="100"/>
      <c r="AE19" s="100"/>
      <c r="AF19" s="100"/>
      <c r="AG19" s="100"/>
      <c r="AH19" s="100"/>
      <c r="AI19" s="100"/>
      <c r="AJ19" s="100"/>
      <c r="AK19" s="100">
        <v>10</v>
      </c>
      <c r="AL19" s="100"/>
      <c r="AM19" s="100">
        <v>10</v>
      </c>
      <c r="AN19" s="98">
        <f t="shared" si="0"/>
        <v>180</v>
      </c>
    </row>
    <row r="20" spans="1:40" s="99" customFormat="1" ht="12">
      <c r="A20" s="100">
        <v>12</v>
      </c>
      <c r="B20" s="100" t="s">
        <v>98</v>
      </c>
      <c r="C20" s="94" t="s">
        <v>102</v>
      </c>
      <c r="D20" s="101">
        <v>8</v>
      </c>
      <c r="E20" s="100" t="s">
        <v>103</v>
      </c>
      <c r="F20" s="100" t="s">
        <v>101</v>
      </c>
      <c r="G20" s="100">
        <v>180</v>
      </c>
      <c r="H20" s="94">
        <v>900000</v>
      </c>
      <c r="I20" s="94"/>
      <c r="J20" s="100"/>
      <c r="K20" s="100"/>
      <c r="L20" s="100"/>
      <c r="M20" s="100"/>
      <c r="N20" s="100">
        <v>150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>
        <v>10</v>
      </c>
      <c r="Y20" s="100"/>
      <c r="Z20" s="100"/>
      <c r="AA20" s="100"/>
      <c r="AB20" s="102"/>
      <c r="AC20" s="103"/>
      <c r="AD20" s="100"/>
      <c r="AE20" s="100"/>
      <c r="AF20" s="100"/>
      <c r="AG20" s="100"/>
      <c r="AH20" s="100"/>
      <c r="AI20" s="100"/>
      <c r="AJ20" s="100"/>
      <c r="AK20" s="100">
        <v>10</v>
      </c>
      <c r="AL20" s="100"/>
      <c r="AM20" s="100">
        <v>10</v>
      </c>
      <c r="AN20" s="98">
        <f t="shared" si="0"/>
        <v>180</v>
      </c>
    </row>
    <row r="21" spans="1:40" s="99" customFormat="1" ht="12">
      <c r="A21" s="100">
        <v>13</v>
      </c>
      <c r="B21" s="100" t="s">
        <v>98</v>
      </c>
      <c r="C21" s="94" t="s">
        <v>104</v>
      </c>
      <c r="D21" s="101">
        <v>12</v>
      </c>
      <c r="E21" s="100" t="s">
        <v>105</v>
      </c>
      <c r="F21" s="100" t="s">
        <v>101</v>
      </c>
      <c r="G21" s="100">
        <v>48</v>
      </c>
      <c r="H21" s="94">
        <v>500000</v>
      </c>
      <c r="I21" s="94"/>
      <c r="J21" s="100"/>
      <c r="K21" s="100"/>
      <c r="L21" s="100"/>
      <c r="M21" s="100"/>
      <c r="N21" s="100">
        <v>48</v>
      </c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2"/>
      <c r="AC21" s="103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98">
        <f t="shared" si="0"/>
        <v>48</v>
      </c>
    </row>
    <row r="22" spans="1:40" s="99" customFormat="1" ht="12">
      <c r="A22" s="100">
        <v>14</v>
      </c>
      <c r="B22" s="100" t="s">
        <v>98</v>
      </c>
      <c r="C22" s="94" t="s">
        <v>106</v>
      </c>
      <c r="D22" s="101">
        <v>12</v>
      </c>
      <c r="E22" s="100" t="s">
        <v>105</v>
      </c>
      <c r="F22" s="100" t="s">
        <v>101</v>
      </c>
      <c r="G22" s="100">
        <v>48</v>
      </c>
      <c r="H22" s="94">
        <v>500000</v>
      </c>
      <c r="I22" s="94"/>
      <c r="J22" s="100"/>
      <c r="K22" s="100"/>
      <c r="L22" s="100"/>
      <c r="M22" s="100"/>
      <c r="N22" s="100">
        <v>48</v>
      </c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2"/>
      <c r="AC22" s="103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98">
        <f t="shared" si="0"/>
        <v>48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26"/>
  <sheetViews>
    <sheetView workbookViewId="0">
      <selection activeCell="E33" sqref="E33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1" t="s">
        <v>52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23"/>
    </row>
    <row r="5" spans="1:35" ht="15" thickBot="1">
      <c r="A5" s="53"/>
      <c r="B5" s="53"/>
      <c r="C5" s="53"/>
      <c r="D5" s="126" t="s">
        <v>10</v>
      </c>
      <c r="E5" s="127"/>
      <c r="F5" s="128" t="s">
        <v>11</v>
      </c>
      <c r="G5" s="126"/>
      <c r="H5" s="126"/>
      <c r="I5" s="126"/>
      <c r="J5" s="127"/>
      <c r="K5" s="128" t="s">
        <v>12</v>
      </c>
      <c r="L5" s="126"/>
      <c r="M5" s="126"/>
      <c r="N5" s="126"/>
      <c r="O5" s="126"/>
      <c r="P5" s="126"/>
      <c r="Q5" s="126"/>
      <c r="R5" s="129" t="s">
        <v>13</v>
      </c>
      <c r="S5" s="130"/>
      <c r="T5" s="129" t="s">
        <v>14</v>
      </c>
      <c r="U5" s="126"/>
      <c r="V5" s="126"/>
      <c r="W5" s="130"/>
      <c r="X5" s="129" t="s">
        <v>15</v>
      </c>
      <c r="Y5" s="126"/>
      <c r="Z5" s="126"/>
      <c r="AA5" s="126"/>
      <c r="AB5" s="126"/>
      <c r="AC5" s="126"/>
      <c r="AD5" s="126"/>
      <c r="AE5" s="126"/>
      <c r="AF5" s="121" t="s">
        <v>16</v>
      </c>
      <c r="AG5" s="122"/>
      <c r="AH5" s="123"/>
      <c r="AI5" s="23"/>
    </row>
    <row r="6" spans="1:35" ht="15" thickBot="1">
      <c r="A6" s="54"/>
      <c r="B6" s="54"/>
      <c r="C6" s="54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6">
        <v>1</v>
      </c>
      <c r="B8" s="16" t="str">
        <f>+'11- 2012'!C9</f>
        <v>HONORARIOS MEDICO GENERAL</v>
      </c>
      <c r="C8" s="16">
        <f>+'11- 2012'!H9/'11- 2012'!AN9</f>
        <v>18888.888888888891</v>
      </c>
      <c r="D8" s="20">
        <f>+$C$8*'11- 2012'!I9</f>
        <v>680000</v>
      </c>
      <c r="E8" s="20">
        <f>+$C$8*'11- 2012'!J9</f>
        <v>75555.555555555562</v>
      </c>
      <c r="F8" s="20">
        <f>+$C$8*'11- 2012'!K9</f>
        <v>1322222.2222222222</v>
      </c>
      <c r="G8" s="20">
        <f>+$C$8*'11- 2012'!L9</f>
        <v>0</v>
      </c>
      <c r="H8" s="20">
        <f>+$C$8*'11- 2012'!M9</f>
        <v>0</v>
      </c>
      <c r="I8" s="20">
        <f>+$C$8*'11- 2012'!N9</f>
        <v>0</v>
      </c>
      <c r="J8" s="20">
        <f>+$C$8*'11- 2012'!O9</f>
        <v>0</v>
      </c>
      <c r="K8" s="20">
        <f>+$C$8*'11- 2012'!P9</f>
        <v>1133333.3333333335</v>
      </c>
      <c r="L8" s="20">
        <f>+$C$8*'11- 2012'!Q9</f>
        <v>0</v>
      </c>
      <c r="M8" s="20">
        <f>+$C$8*'11- 2012'!R9</f>
        <v>0</v>
      </c>
      <c r="N8" s="20">
        <f>+$C$8*'11- 2012'!S9</f>
        <v>0</v>
      </c>
      <c r="O8" s="20">
        <f>+$C$8*'11- 2012'!T9</f>
        <v>0</v>
      </c>
      <c r="P8" s="20">
        <f>+$C$8*'11- 2012'!U9</f>
        <v>0</v>
      </c>
      <c r="Q8" s="20">
        <f>+$C$8*'11- 2012'!V9</f>
        <v>0</v>
      </c>
      <c r="R8" s="20">
        <f>+$C$8*'11- 2012'!W9</f>
        <v>0</v>
      </c>
      <c r="S8" s="20">
        <f>+$C$8*'11- 2012'!X9</f>
        <v>188888.88888888891</v>
      </c>
      <c r="T8" s="20">
        <f>+$C$8*'11- 2012'!Y9</f>
        <v>0</v>
      </c>
      <c r="U8" s="20">
        <f>+$C$8*'11- 2012'!Z9</f>
        <v>0</v>
      </c>
      <c r="V8" s="20">
        <f>+$C$8*'11- 2012'!AA9</f>
        <v>0</v>
      </c>
      <c r="W8" s="20">
        <f>+$C$8*'11- 2012'!AB9</f>
        <v>0</v>
      </c>
      <c r="X8" s="20">
        <f>+$C$8*'11- 2012'!AC9</f>
        <v>0</v>
      </c>
      <c r="Y8" s="20">
        <f>+$C$8*'11- 2012'!AD9</f>
        <v>0</v>
      </c>
      <c r="Z8" s="20">
        <f>+$C$8*'11- 2012'!AE9</f>
        <v>0</v>
      </c>
      <c r="AA8" s="20">
        <f>+$C$8*'11- 2012'!AF9</f>
        <v>0</v>
      </c>
      <c r="AB8" s="20">
        <f>+$C$8*'11- 2012'!AG9</f>
        <v>0</v>
      </c>
      <c r="AC8" s="20">
        <f>+$C$8*'11- 2012'!AH9</f>
        <v>0</v>
      </c>
      <c r="AD8" s="20">
        <f>+$C$8*'11- 2012'!AI9</f>
        <v>0</v>
      </c>
      <c r="AE8" s="20">
        <f>+$C$8*'11- 2012'!AJ9</f>
        <v>0</v>
      </c>
      <c r="AF8" s="16">
        <f>+$C$8*'11- 2012'!AK9</f>
        <v>0</v>
      </c>
      <c r="AG8" s="16">
        <f>+$C$8*'11- 2012'!AL9</f>
        <v>0</v>
      </c>
      <c r="AH8" s="16">
        <f>+$C$8*'11- 2012'!AM9</f>
        <v>0</v>
      </c>
      <c r="AI8" s="2"/>
    </row>
    <row r="9" spans="1:35">
      <c r="A9" s="20">
        <v>2</v>
      </c>
      <c r="B9" s="20" t="str">
        <f>+'11- 2012'!C10</f>
        <v>HONORARIOS MEDICO SSSO</v>
      </c>
      <c r="C9" s="20">
        <f>+'11- 2012'!H10/'11- 2012'!AN10</f>
        <v>16666.666666666668</v>
      </c>
      <c r="D9" s="20">
        <f>+$C$9*'11- 2012'!I10</f>
        <v>0</v>
      </c>
      <c r="E9" s="20">
        <f>+$C$9*'11- 2012'!J10</f>
        <v>0</v>
      </c>
      <c r="F9" s="20">
        <f>+$C$9*'11- 2012'!K10</f>
        <v>2000000.0000000002</v>
      </c>
      <c r="G9" s="20">
        <f>+$C$9*'11- 2012'!L10</f>
        <v>0</v>
      </c>
      <c r="H9" s="20">
        <f>+$C$9*'11- 2012'!M10</f>
        <v>0</v>
      </c>
      <c r="I9" s="20">
        <f>+$C$9*'11- 2012'!N10</f>
        <v>666666.66666666674</v>
      </c>
      <c r="J9" s="20">
        <f>+$C$9*'11- 2012'!O10</f>
        <v>166666.66666666669</v>
      </c>
      <c r="K9" s="20">
        <f>+$C$9*'11- 2012'!P10</f>
        <v>133333.33333333334</v>
      </c>
      <c r="L9" s="20">
        <f>+$C$9*'11- 2012'!Q10</f>
        <v>0</v>
      </c>
      <c r="M9" s="20">
        <f>+$C$9*'11- 2012'!R10</f>
        <v>0</v>
      </c>
      <c r="N9" s="20">
        <f>+$C$9*'11- 2012'!S10</f>
        <v>0</v>
      </c>
      <c r="O9" s="20">
        <f>+$C$9*'11- 2012'!T10</f>
        <v>0</v>
      </c>
      <c r="P9" s="20">
        <f>+$C$9*'11- 2012'!U10</f>
        <v>0</v>
      </c>
      <c r="Q9" s="20">
        <f>+$C$9*'11- 2012'!V10</f>
        <v>0</v>
      </c>
      <c r="R9" s="20">
        <f>+$C$9*'11- 2012'!W10</f>
        <v>0</v>
      </c>
      <c r="S9" s="20">
        <f>+$C$9*'11- 2012'!X10</f>
        <v>33333.333333333336</v>
      </c>
      <c r="T9" s="20">
        <f>+$C$9*'11- 2012'!Y10</f>
        <v>0</v>
      </c>
      <c r="U9" s="20">
        <f>+$C$9*'11- 2012'!Z10</f>
        <v>0</v>
      </c>
      <c r="V9" s="20">
        <f>+$C$9*'11- 2012'!AA10</f>
        <v>0</v>
      </c>
      <c r="W9" s="20">
        <f>+$C$9*'11- 2012'!AB10</f>
        <v>0</v>
      </c>
      <c r="X9" s="20">
        <f>+$C$9*'11- 2012'!AC10</f>
        <v>0</v>
      </c>
      <c r="Y9" s="20">
        <f>+$C$9*'11- 2012'!AD10</f>
        <v>0</v>
      </c>
      <c r="Z9" s="20">
        <f>+$C$9*'11- 2012'!AE10</f>
        <v>0</v>
      </c>
      <c r="AA9" s="20">
        <f>+$C$9*'11- 2012'!AF10</f>
        <v>0</v>
      </c>
      <c r="AB9" s="20">
        <f>+$C$9*'11- 2012'!AG10</f>
        <v>0</v>
      </c>
      <c r="AC9" s="20">
        <f>+$C$9*'11- 2012'!AH10</f>
        <v>0</v>
      </c>
      <c r="AD9" s="20">
        <f>+$C$9*'11- 2012'!AI10</f>
        <v>0</v>
      </c>
      <c r="AE9" s="20">
        <f>+$C$9*'11- 2012'!AJ10</f>
        <v>0</v>
      </c>
      <c r="AF9" s="20">
        <f>+$C$9*'11- 2012'!AK10</f>
        <v>0</v>
      </c>
      <c r="AG9" s="20">
        <f>+$C$9*'11- 2012'!AL10</f>
        <v>0</v>
      </c>
      <c r="AH9" s="20">
        <f>+$C$9*'11- 2012'!AM10</f>
        <v>0</v>
      </c>
      <c r="AI9" s="2"/>
    </row>
    <row r="10" spans="1:35">
      <c r="A10" s="20">
        <v>3</v>
      </c>
      <c r="B10" s="20" t="str">
        <f>+'11- 2012'!C11</f>
        <v>HONORARIOS BACTERILOGA</v>
      </c>
      <c r="C10" s="20">
        <f>+'11- 2012'!H11/'11- 2012'!AN11</f>
        <v>3525.6410256410259</v>
      </c>
      <c r="D10" s="20">
        <f>+$C$10*'11- 2012'!I11</f>
        <v>0</v>
      </c>
      <c r="E10" s="20">
        <f>+$C$10*'11- 2012'!J11</f>
        <v>0</v>
      </c>
      <c r="F10" s="20">
        <f>+$C$10*'11- 2012'!K11</f>
        <v>0</v>
      </c>
      <c r="G10" s="20">
        <f>+$C$10*'11- 2012'!L11</f>
        <v>0</v>
      </c>
      <c r="H10" s="20">
        <f>+$C$10*'11- 2012'!M11</f>
        <v>0</v>
      </c>
      <c r="I10" s="20">
        <f>+$C$10*'11- 2012'!N11</f>
        <v>0</v>
      </c>
      <c r="J10" s="20">
        <f>+$C$10*'11- 2012'!O11</f>
        <v>0</v>
      </c>
      <c r="K10" s="20">
        <f>+$C$10*'11- 2012'!P11</f>
        <v>0</v>
      </c>
      <c r="L10" s="20">
        <f>+$C$10*'11- 2012'!Q11</f>
        <v>0</v>
      </c>
      <c r="M10" s="20">
        <f>+$C$10*'11- 2012'!R11</f>
        <v>0</v>
      </c>
      <c r="N10" s="20">
        <f>+$C$10*'11- 2012'!S11</f>
        <v>0</v>
      </c>
      <c r="O10" s="20">
        <f>+$C$10*'11- 2012'!T11</f>
        <v>0</v>
      </c>
      <c r="P10" s="20">
        <f>+$C$10*'11- 2012'!U11</f>
        <v>0</v>
      </c>
      <c r="Q10" s="20">
        <f>+$C$10*'11- 2012'!V11</f>
        <v>0</v>
      </c>
      <c r="R10" s="20">
        <f>+$C$10*'11- 2012'!W11</f>
        <v>0</v>
      </c>
      <c r="S10" s="20">
        <f>+$C$10*'11- 2012'!X11</f>
        <v>0</v>
      </c>
      <c r="T10" s="20">
        <f>+$C$10*'11- 2012'!Y11</f>
        <v>2185897.435897436</v>
      </c>
      <c r="U10" s="20">
        <f>+$C$10*'11- 2012'!Z11</f>
        <v>0</v>
      </c>
      <c r="V10" s="20">
        <f>+$C$10*'11- 2012'!AA11</f>
        <v>0</v>
      </c>
      <c r="W10" s="20">
        <f>+$C$10*'11- 2012'!AB11</f>
        <v>0</v>
      </c>
      <c r="X10" s="20">
        <f>+$C$10*'11- 2012'!AC11</f>
        <v>0</v>
      </c>
      <c r="Y10" s="20">
        <f>+$C$10*'11- 2012'!AD11</f>
        <v>0</v>
      </c>
      <c r="Z10" s="20">
        <f>+$C$10*'11- 2012'!AE11</f>
        <v>0</v>
      </c>
      <c r="AA10" s="20">
        <f>+$C$10*'11- 2012'!AF11</f>
        <v>0</v>
      </c>
      <c r="AB10" s="20">
        <f>+$C$10*'11- 2012'!AG11</f>
        <v>0</v>
      </c>
      <c r="AC10" s="20">
        <f>+$C$10*'11- 2012'!AH11</f>
        <v>0</v>
      </c>
      <c r="AD10" s="20">
        <f>+$C$10*'11- 2012'!AI11</f>
        <v>0</v>
      </c>
      <c r="AE10" s="20">
        <f>+$C$10*'11- 2012'!AJ11</f>
        <v>0</v>
      </c>
      <c r="AF10" s="20">
        <f>+$C$10*'11- 2012'!AK11</f>
        <v>0</v>
      </c>
      <c r="AG10" s="20">
        <f>+$C$10*'11- 2012'!AL11</f>
        <v>0</v>
      </c>
      <c r="AH10" s="20">
        <f>+$C$10*'11- 2012'!AM11</f>
        <v>14102.564102564103</v>
      </c>
      <c r="AI10" s="2"/>
    </row>
    <row r="11" spans="1:35">
      <c r="A11" s="20">
        <v>4</v>
      </c>
      <c r="B11" s="20" t="str">
        <f>+'11- 2012'!C12</f>
        <v>HONORAIOS TURNOS AUXILIAR DE ENFERMERIA</v>
      </c>
      <c r="C11" s="20">
        <f>+'11- 2012'!H12/'11- 2012'!AN12</f>
        <v>7500</v>
      </c>
      <c r="D11" s="20">
        <f>+$C$11*'11- 2012'!I12</f>
        <v>600000</v>
      </c>
      <c r="E11" s="20">
        <f>+$C$11*'11- 2012'!J12</f>
        <v>75000</v>
      </c>
      <c r="F11" s="20">
        <f>+$C$11*'11- 2012'!K12</f>
        <v>0</v>
      </c>
      <c r="G11" s="20">
        <f>+$C$11*'11- 2012'!L12</f>
        <v>0</v>
      </c>
      <c r="H11" s="20">
        <f>+$C$11*'11- 2012'!M12</f>
        <v>0</v>
      </c>
      <c r="I11" s="20">
        <f>+$C$11*'11- 2012'!N12</f>
        <v>187500</v>
      </c>
      <c r="J11" s="20">
        <f>+$C$11*'11- 2012'!O12</f>
        <v>37500</v>
      </c>
      <c r="K11" s="20">
        <f>+$C$11*'11- 2012'!P12</f>
        <v>0</v>
      </c>
      <c r="L11" s="20">
        <f>+$C$11*'11- 2012'!Q12</f>
        <v>0</v>
      </c>
      <c r="M11" s="20">
        <f>+$C$11*'11- 2012'!R12</f>
        <v>0</v>
      </c>
      <c r="N11" s="20">
        <f>+$C$11*'11- 2012'!S12</f>
        <v>0</v>
      </c>
      <c r="O11" s="20">
        <f>+$C$11*'11- 2012'!T12</f>
        <v>0</v>
      </c>
      <c r="P11" s="20">
        <f>+$C$11*'11- 2012'!U12</f>
        <v>0</v>
      </c>
      <c r="Q11" s="20">
        <f>+$C$11*'11- 2012'!V12</f>
        <v>0</v>
      </c>
      <c r="R11" s="20">
        <f>+$C$11*'11- 2012'!W12</f>
        <v>0</v>
      </c>
      <c r="S11" s="20">
        <f>+$C$11*'11- 2012'!X12</f>
        <v>0</v>
      </c>
      <c r="T11" s="20">
        <f>+$C$11*'11- 2012'!Y12</f>
        <v>0</v>
      </c>
      <c r="U11" s="20">
        <f>+$C$11*'11- 2012'!Z12</f>
        <v>0</v>
      </c>
      <c r="V11" s="20">
        <f>+$C$11*'11- 2012'!AA12</f>
        <v>0</v>
      </c>
      <c r="W11" s="20">
        <f>+$C$11*'11- 2012'!AB12</f>
        <v>0</v>
      </c>
      <c r="X11" s="20">
        <f>+$C$11*'11- 2012'!AC12</f>
        <v>0</v>
      </c>
      <c r="Y11" s="20">
        <f>+$C$11*'11- 2012'!AD12</f>
        <v>0</v>
      </c>
      <c r="Z11" s="20">
        <f>+$C$11*'11- 2012'!AE12</f>
        <v>0</v>
      </c>
      <c r="AA11" s="20">
        <f>+$C$11*'11- 2012'!AF12</f>
        <v>0</v>
      </c>
      <c r="AB11" s="20">
        <f>+$C$11*'11- 2012'!AG12</f>
        <v>0</v>
      </c>
      <c r="AC11" s="20">
        <f>+$C$11*'11- 2012'!AH12</f>
        <v>0</v>
      </c>
      <c r="AD11" s="20">
        <f>+$C$11*'11- 2012'!AI12</f>
        <v>0</v>
      </c>
      <c r="AE11" s="20">
        <f>+$C$11*'11- 2012'!AJ12</f>
        <v>0</v>
      </c>
      <c r="AF11" s="20">
        <f>+$C$11*'11- 2012'!AK12</f>
        <v>0</v>
      </c>
      <c r="AG11" s="20">
        <f>+$C$11*'11- 2012'!AL12</f>
        <v>0</v>
      </c>
      <c r="AH11" s="20">
        <f>+$C$11*'11- 2012'!AM12</f>
        <v>0</v>
      </c>
      <c r="AI11" s="2"/>
    </row>
    <row r="12" spans="1:35">
      <c r="A12" s="20">
        <v>5</v>
      </c>
      <c r="B12" s="20" t="str">
        <f>+'11- 2012'!C13</f>
        <v>HONORAIOS TURNOS AUXILIAR DE ENFERMERIA</v>
      </c>
      <c r="C12" s="20">
        <f>+'11- 2012'!H13/'11- 2012'!AN13</f>
        <v>7500</v>
      </c>
      <c r="D12" s="20">
        <f>+$C$12*'11- 2012'!I13</f>
        <v>600000</v>
      </c>
      <c r="E12" s="20">
        <f>+$C$12*'11- 2012'!J13</f>
        <v>75000</v>
      </c>
      <c r="F12" s="20">
        <f>+$C$12*'11- 2012'!K13</f>
        <v>0</v>
      </c>
      <c r="G12" s="20">
        <f>+$C$12*'11- 2012'!L13</f>
        <v>0</v>
      </c>
      <c r="H12" s="20">
        <f>+$C$12*'11- 2012'!M13</f>
        <v>0</v>
      </c>
      <c r="I12" s="20">
        <f>+$C$12*'11- 2012'!N13</f>
        <v>187500</v>
      </c>
      <c r="J12" s="20">
        <f>+$C$12*'11- 2012'!O13</f>
        <v>37500</v>
      </c>
      <c r="K12" s="20">
        <f>+$C$12*'11- 2012'!P13</f>
        <v>0</v>
      </c>
      <c r="L12" s="20">
        <f>+$C$12*'11- 2012'!Q13</f>
        <v>0</v>
      </c>
      <c r="M12" s="20">
        <f>+$C$12*'11- 2012'!R13</f>
        <v>0</v>
      </c>
      <c r="N12" s="20">
        <f>+$C$12*'11- 2012'!S13</f>
        <v>0</v>
      </c>
      <c r="O12" s="20">
        <f>+$C$12*'11- 2012'!T13</f>
        <v>0</v>
      </c>
      <c r="P12" s="20">
        <f>+$C$12*'11- 2012'!U13</f>
        <v>0</v>
      </c>
      <c r="Q12" s="20">
        <f>+$C$12*'11- 2012'!V13</f>
        <v>0</v>
      </c>
      <c r="R12" s="20">
        <f>+$C$12*'11- 2012'!W13</f>
        <v>0</v>
      </c>
      <c r="S12" s="20">
        <f>+$C$12*'11- 2012'!X13</f>
        <v>0</v>
      </c>
      <c r="T12" s="20">
        <f>+$C$12*'11- 2012'!Y13</f>
        <v>0</v>
      </c>
      <c r="U12" s="20">
        <f>+$C$12*'11- 2012'!Z13</f>
        <v>0</v>
      </c>
      <c r="V12" s="20">
        <f>+$C$12*'11- 2012'!AA13</f>
        <v>0</v>
      </c>
      <c r="W12" s="20">
        <f>+$C$12*'11- 2012'!AB13</f>
        <v>0</v>
      </c>
      <c r="X12" s="20">
        <f>+$C$12*'11- 2012'!AC13</f>
        <v>0</v>
      </c>
      <c r="Y12" s="20">
        <f>+$C$12*'11- 2012'!AD13</f>
        <v>0</v>
      </c>
      <c r="Z12" s="20">
        <f>+$C$12*'11- 2012'!AE13</f>
        <v>0</v>
      </c>
      <c r="AA12" s="20">
        <f>+$C$12*'11- 2012'!AF13</f>
        <v>0</v>
      </c>
      <c r="AB12" s="20">
        <f>+$C$12*'11- 2012'!AG13</f>
        <v>0</v>
      </c>
      <c r="AC12" s="20">
        <f>+$C$12*'11- 2012'!AH13</f>
        <v>0</v>
      </c>
      <c r="AD12" s="20">
        <f>+$C$12*'11- 2012'!AI13</f>
        <v>0</v>
      </c>
      <c r="AE12" s="20">
        <f>+$C$12*'11- 2012'!AJ13</f>
        <v>0</v>
      </c>
      <c r="AF12" s="20">
        <f>+$C$12*'11- 2012'!AK13</f>
        <v>0</v>
      </c>
      <c r="AG12" s="20">
        <f>+$C$12*'11- 2012'!AL13</f>
        <v>0</v>
      </c>
      <c r="AH12" s="20">
        <f>+$C$12*'11- 2012'!AM13</f>
        <v>0</v>
      </c>
      <c r="AI12" s="2"/>
    </row>
    <row r="13" spans="1:35">
      <c r="A13" s="16">
        <v>6</v>
      </c>
      <c r="B13" s="20" t="str">
        <f>+'11- 2012'!C14</f>
        <v>HONORAIOS TURNOS AUXILIAR DE ENFERMERIA</v>
      </c>
      <c r="C13" s="20">
        <f>+'11- 2012'!H14/'11- 2012'!AN14</f>
        <v>7500</v>
      </c>
      <c r="D13" s="20">
        <f>+$C$13*'11- 2012'!I14</f>
        <v>600000</v>
      </c>
      <c r="E13" s="20">
        <f>+$C$13*'11- 2012'!J14</f>
        <v>75000</v>
      </c>
      <c r="F13" s="20">
        <f>+$C$13*'11- 2012'!K14</f>
        <v>0</v>
      </c>
      <c r="G13" s="20">
        <f>+$C$13*'11- 2012'!L14</f>
        <v>0</v>
      </c>
      <c r="H13" s="20">
        <f>+$C$13*'11- 2012'!M14</f>
        <v>0</v>
      </c>
      <c r="I13" s="20">
        <f>+$C$13*'11- 2012'!N14</f>
        <v>187500</v>
      </c>
      <c r="J13" s="20">
        <f>+$C$13*'11- 2012'!O14</f>
        <v>37500</v>
      </c>
      <c r="K13" s="20">
        <f>+$C$13*'11- 2012'!P14</f>
        <v>0</v>
      </c>
      <c r="L13" s="20">
        <f>+$C$13*'11- 2012'!Q14</f>
        <v>0</v>
      </c>
      <c r="M13" s="20">
        <f>+$C$13*'11- 2012'!R14</f>
        <v>0</v>
      </c>
      <c r="N13" s="20">
        <f>+$C$13*'11- 2012'!S14</f>
        <v>0</v>
      </c>
      <c r="O13" s="20">
        <f>+$C$13*'11- 2012'!T14</f>
        <v>0</v>
      </c>
      <c r="P13" s="20">
        <f>+$C$13*'11- 2012'!U14</f>
        <v>0</v>
      </c>
      <c r="Q13" s="20">
        <f>+$C$13*'11- 2012'!V14</f>
        <v>0</v>
      </c>
      <c r="R13" s="20">
        <f>+$C$13*'11- 2012'!W14</f>
        <v>0</v>
      </c>
      <c r="S13" s="20">
        <f>+$C$13*'11- 2012'!X14</f>
        <v>0</v>
      </c>
      <c r="T13" s="20">
        <f>+$C$13*'11- 2012'!Y14</f>
        <v>0</v>
      </c>
      <c r="U13" s="20">
        <f>+$C$13*'11- 2012'!Z14</f>
        <v>0</v>
      </c>
      <c r="V13" s="20">
        <f>+$C$13*'11- 2012'!AA14</f>
        <v>0</v>
      </c>
      <c r="W13" s="20">
        <f>+$C$13*'11- 2012'!AB14</f>
        <v>0</v>
      </c>
      <c r="X13" s="20">
        <f>+$C$13*'11- 2012'!AC14</f>
        <v>0</v>
      </c>
      <c r="Y13" s="20">
        <f>+$C$13*'11- 2012'!AD14</f>
        <v>0</v>
      </c>
      <c r="Z13" s="20">
        <f>+$C$13*'11- 2012'!AE14</f>
        <v>0</v>
      </c>
      <c r="AA13" s="20">
        <f>+$C$13*'11- 2012'!AF14</f>
        <v>0</v>
      </c>
      <c r="AB13" s="20">
        <f>+$C$13*'11- 2012'!AG14</f>
        <v>0</v>
      </c>
      <c r="AC13" s="20">
        <f>+$C$13*'11- 2012'!AH14</f>
        <v>0</v>
      </c>
      <c r="AD13" s="20">
        <f>+$C$13*'11- 2012'!AI14</f>
        <v>0</v>
      </c>
      <c r="AE13" s="20">
        <f>+$C$13*'11- 2012'!AJ14</f>
        <v>0</v>
      </c>
      <c r="AF13" s="20">
        <f>+$C$13*'11- 2012'!AK14</f>
        <v>0</v>
      </c>
      <c r="AG13" s="20">
        <f>+$C$13*'11- 2012'!AL14</f>
        <v>0</v>
      </c>
      <c r="AH13" s="20">
        <f>+$C$13*'11- 2012'!AM14</f>
        <v>0</v>
      </c>
      <c r="AI13" s="2"/>
    </row>
    <row r="14" spans="1:35">
      <c r="A14" s="20">
        <v>7</v>
      </c>
      <c r="B14" s="20" t="str">
        <f>+'11- 2012'!C15</f>
        <v>HONORAIOS TURNOS AUXILIAR DE ENFERMERIA</v>
      </c>
      <c r="C14" s="20">
        <f>+'11- 2012'!H15/'11- 2012'!AN15</f>
        <v>7500</v>
      </c>
      <c r="D14" s="20">
        <f>+$C$14*'11- 2012'!I15</f>
        <v>600000</v>
      </c>
      <c r="E14" s="20">
        <f>+$C$14*'11- 2012'!J15</f>
        <v>75000</v>
      </c>
      <c r="F14" s="20">
        <f>+$C$14*'11- 2012'!K15</f>
        <v>0</v>
      </c>
      <c r="G14" s="20">
        <f>+$C$14*'11- 2012'!L15</f>
        <v>0</v>
      </c>
      <c r="H14" s="20">
        <f>+$C$14*'11- 2012'!M15</f>
        <v>0</v>
      </c>
      <c r="I14" s="20">
        <f>+$C$14*'11- 2012'!N15</f>
        <v>187500</v>
      </c>
      <c r="J14" s="20">
        <f>+$C$14*'11- 2012'!O15</f>
        <v>37500</v>
      </c>
      <c r="K14" s="20">
        <f>+$C$14*'11- 2012'!P15</f>
        <v>0</v>
      </c>
      <c r="L14" s="20">
        <f>+$C$14*'11- 2012'!Q15</f>
        <v>0</v>
      </c>
      <c r="M14" s="20">
        <f>+$C$14*'11- 2012'!R15</f>
        <v>0</v>
      </c>
      <c r="N14" s="20">
        <f>+$C$14*'11- 2012'!S15</f>
        <v>0</v>
      </c>
      <c r="O14" s="20">
        <f>+$C$14*'11- 2012'!T15</f>
        <v>0</v>
      </c>
      <c r="P14" s="20">
        <f>+$C$14*'11- 2012'!U15</f>
        <v>0</v>
      </c>
      <c r="Q14" s="20">
        <f>+$C$14*'11- 2012'!V15</f>
        <v>0</v>
      </c>
      <c r="R14" s="20">
        <f>+$C$14*'11- 2012'!W15</f>
        <v>0</v>
      </c>
      <c r="S14" s="20">
        <f>+$C$14*'11- 2012'!X15</f>
        <v>0</v>
      </c>
      <c r="T14" s="20">
        <f>+$C$14*'11- 2012'!Y15</f>
        <v>0</v>
      </c>
      <c r="U14" s="20">
        <f>+$C$14*'11- 2012'!Z15</f>
        <v>0</v>
      </c>
      <c r="V14" s="20">
        <f>+$C$14*'11- 2012'!AA15</f>
        <v>0</v>
      </c>
      <c r="W14" s="20">
        <f>+$C$14*'11- 2012'!AB15</f>
        <v>0</v>
      </c>
      <c r="X14" s="20">
        <f>+$C$14*'11- 2012'!AC15</f>
        <v>0</v>
      </c>
      <c r="Y14" s="20">
        <f>+$C$14*'11- 2012'!AD15</f>
        <v>0</v>
      </c>
      <c r="Z14" s="20">
        <f>+$C$14*'11- 2012'!AE15</f>
        <v>0</v>
      </c>
      <c r="AA14" s="20">
        <f>+$C$14*'11- 2012'!AF15</f>
        <v>0</v>
      </c>
      <c r="AB14" s="20">
        <f>+$C$14*'11- 2012'!AG15</f>
        <v>0</v>
      </c>
      <c r="AC14" s="20">
        <f>+$C$14*'11- 2012'!AH15</f>
        <v>0</v>
      </c>
      <c r="AD14" s="20">
        <f>+$C$14*'11- 2012'!AI15</f>
        <v>0</v>
      </c>
      <c r="AE14" s="20">
        <f>+$C$14*'11- 2012'!AJ15</f>
        <v>0</v>
      </c>
      <c r="AF14" s="20">
        <f>+$C$14*'11- 2012'!AK15</f>
        <v>0</v>
      </c>
      <c r="AG14" s="20">
        <f>+$C$14*'11- 2012'!AL15</f>
        <v>0</v>
      </c>
      <c r="AH14" s="20">
        <f>+$C$14*'11- 2012'!AM15</f>
        <v>0</v>
      </c>
      <c r="AI14" s="2"/>
    </row>
    <row r="15" spans="1:35">
      <c r="A15" s="20">
        <v>8</v>
      </c>
      <c r="B15" s="20" t="str">
        <f>+'11- 2012'!C16</f>
        <v>HONORAIOS TURNOS AUXILIAR DE ENFERMERIA</v>
      </c>
      <c r="C15" s="20">
        <f>+'11- 2012'!H16/'11- 2012'!AN16</f>
        <v>7500</v>
      </c>
      <c r="D15" s="20">
        <f>+$C$15*'11- 2012'!I16</f>
        <v>600000</v>
      </c>
      <c r="E15" s="20">
        <f>+$C$15*'11- 2012'!J16</f>
        <v>75000</v>
      </c>
      <c r="F15" s="20">
        <f>+$C$15*'11- 2012'!K16</f>
        <v>0</v>
      </c>
      <c r="G15" s="20">
        <f>+$C$15*'11- 2012'!L16</f>
        <v>0</v>
      </c>
      <c r="H15" s="20">
        <f>+$C$15*'11- 2012'!M16</f>
        <v>0</v>
      </c>
      <c r="I15" s="20">
        <f>+$C$15*'11- 2012'!N16</f>
        <v>187500</v>
      </c>
      <c r="J15" s="20">
        <f>+$C$15*'11- 2012'!O16</f>
        <v>37500</v>
      </c>
      <c r="K15" s="20">
        <f>+$C$15*'11- 2012'!P16</f>
        <v>0</v>
      </c>
      <c r="L15" s="20">
        <f>+$C$15*'11- 2012'!Q16</f>
        <v>0</v>
      </c>
      <c r="M15" s="20">
        <f>+$C$15*'11- 2012'!R16</f>
        <v>0</v>
      </c>
      <c r="N15" s="20">
        <f>+$C$15*'11- 2012'!S16</f>
        <v>0</v>
      </c>
      <c r="O15" s="20">
        <f>+$C$15*'11- 2012'!T16</f>
        <v>0</v>
      </c>
      <c r="P15" s="20">
        <f>+$C$15*'11- 2012'!U16</f>
        <v>0</v>
      </c>
      <c r="Q15" s="20">
        <f>+$C$15*'11- 2012'!V16</f>
        <v>0</v>
      </c>
      <c r="R15" s="20">
        <f>+$C$15*'11- 2012'!W16</f>
        <v>0</v>
      </c>
      <c r="S15" s="20">
        <f>+$C$15*'11- 2012'!X16</f>
        <v>0</v>
      </c>
      <c r="T15" s="20">
        <f>+$C$15*'11- 2012'!Y16</f>
        <v>0</v>
      </c>
      <c r="U15" s="20">
        <f>+$C$15*'11- 2012'!Z16</f>
        <v>0</v>
      </c>
      <c r="V15" s="20">
        <f>+$C$15*'11- 2012'!AA16</f>
        <v>0</v>
      </c>
      <c r="W15" s="20">
        <f>+$C$15*'11- 2012'!AB16</f>
        <v>0</v>
      </c>
      <c r="X15" s="20">
        <f>+$C$15*'11- 2012'!AC16</f>
        <v>0</v>
      </c>
      <c r="Y15" s="20">
        <f>+$C$15*'11- 2012'!AD16</f>
        <v>0</v>
      </c>
      <c r="Z15" s="20">
        <f>+$C$15*'11- 2012'!AE16</f>
        <v>0</v>
      </c>
      <c r="AA15" s="20">
        <f>+$C$15*'11- 2012'!AF16</f>
        <v>0</v>
      </c>
      <c r="AB15" s="20">
        <f>+$C$15*'11- 2012'!AG16</f>
        <v>0</v>
      </c>
      <c r="AC15" s="20">
        <f>+$C$15*'11- 2012'!AH16</f>
        <v>0</v>
      </c>
      <c r="AD15" s="20">
        <f>+$C$15*'11- 2012'!AI16</f>
        <v>0</v>
      </c>
      <c r="AE15" s="20">
        <f>+$C$15*'11- 2012'!AJ16</f>
        <v>0</v>
      </c>
      <c r="AF15" s="20">
        <f>+$C$15*'11- 2012'!AK16</f>
        <v>0</v>
      </c>
      <c r="AG15" s="20">
        <f>+$C$15*'11- 2012'!AL16</f>
        <v>0</v>
      </c>
      <c r="AH15" s="20">
        <f>+$C$15*'11- 2012'!AM16</f>
        <v>0</v>
      </c>
      <c r="AI15" s="2"/>
    </row>
    <row r="16" spans="1:35">
      <c r="A16" s="20">
        <v>9</v>
      </c>
      <c r="B16" s="20" t="str">
        <f>+'11- 2012'!C17</f>
        <v>HONORAIOS TURNOS AUXILIAR DE ENFERMERIA</v>
      </c>
      <c r="C16" s="20">
        <f>+'11- 2012'!H17/'11- 2012'!AN17</f>
        <v>7500</v>
      </c>
      <c r="D16" s="20">
        <f>+$C$16*'11- 2012'!I17</f>
        <v>600000</v>
      </c>
      <c r="E16" s="20">
        <f>+$C$16*'11- 2012'!J17</f>
        <v>75000</v>
      </c>
      <c r="F16" s="20">
        <f>+$C$16*'11- 2012'!K17</f>
        <v>0</v>
      </c>
      <c r="G16" s="20">
        <f>+$C$16*'11- 2012'!L17</f>
        <v>0</v>
      </c>
      <c r="H16" s="20">
        <f>+$C$16*'11- 2012'!M17</f>
        <v>0</v>
      </c>
      <c r="I16" s="20">
        <f>+$C$16*'11- 2012'!N17</f>
        <v>187500</v>
      </c>
      <c r="J16" s="20">
        <f>+$C$16*'11- 2012'!O17</f>
        <v>37500</v>
      </c>
      <c r="K16" s="20">
        <f>+$C$16*'11- 2012'!P17</f>
        <v>0</v>
      </c>
      <c r="L16" s="20">
        <f>+$C$16*'11- 2012'!Q17</f>
        <v>0</v>
      </c>
      <c r="M16" s="20">
        <f>+$C$16*'11- 2012'!R17</f>
        <v>0</v>
      </c>
      <c r="N16" s="20">
        <f>+$C$16*'11- 2012'!S17</f>
        <v>0</v>
      </c>
      <c r="O16" s="20">
        <f>+$C$16*'11- 2012'!T17</f>
        <v>0</v>
      </c>
      <c r="P16" s="20">
        <f>+$C$16*'11- 2012'!U17</f>
        <v>0</v>
      </c>
      <c r="Q16" s="20">
        <f>+$C$16*'11- 2012'!V17</f>
        <v>0</v>
      </c>
      <c r="R16" s="20">
        <f>+$C$16*'11- 2012'!W17</f>
        <v>0</v>
      </c>
      <c r="S16" s="20">
        <f>+$C$16*'11- 2012'!X17</f>
        <v>0</v>
      </c>
      <c r="T16" s="20">
        <f>+$C$16*'11- 2012'!Y17</f>
        <v>0</v>
      </c>
      <c r="U16" s="20">
        <f>+$C$16*'11- 2012'!Z17</f>
        <v>0</v>
      </c>
      <c r="V16" s="20">
        <f>+$C$16*'11- 2012'!AA17</f>
        <v>0</v>
      </c>
      <c r="W16" s="20">
        <f>+$C$16*'11- 2012'!AB17</f>
        <v>0</v>
      </c>
      <c r="X16" s="20">
        <f>+$C$16*'11- 2012'!AC17</f>
        <v>0</v>
      </c>
      <c r="Y16" s="20">
        <f>+$C$16*'11- 2012'!AD17</f>
        <v>0</v>
      </c>
      <c r="Z16" s="20">
        <f>+$C$16*'11- 2012'!AE17</f>
        <v>0</v>
      </c>
      <c r="AA16" s="20">
        <f>+$C$16*'11- 2012'!AF17</f>
        <v>0</v>
      </c>
      <c r="AB16" s="20">
        <f>+$C$16*'11- 2012'!AG17</f>
        <v>0</v>
      </c>
      <c r="AC16" s="20">
        <f>+$C$16*'11- 2012'!AH17</f>
        <v>0</v>
      </c>
      <c r="AD16" s="20">
        <f>+$C$16*'11- 2012'!AI17</f>
        <v>0</v>
      </c>
      <c r="AE16" s="20">
        <f>+$C$16*'11- 2012'!AJ17</f>
        <v>0</v>
      </c>
      <c r="AF16" s="20">
        <f>+$C$16*'11- 2012'!AK17</f>
        <v>0</v>
      </c>
      <c r="AG16" s="20">
        <f>+$C$16*'11- 2012'!AL17</f>
        <v>0</v>
      </c>
      <c r="AH16" s="20">
        <f>+$C$16*'11- 2012'!AM17</f>
        <v>0</v>
      </c>
      <c r="AI16" s="2"/>
    </row>
    <row r="17" spans="1:35">
      <c r="A17" s="16">
        <v>10</v>
      </c>
      <c r="B17" s="20" t="str">
        <f>+'11- 2012'!C18</f>
        <v>HONORAIOS TURNOS AUXILIAR DE ENFERMERIA</v>
      </c>
      <c r="C17" s="20">
        <f>+'11- 2012'!H18/'11- 2012'!AN18</f>
        <v>5000</v>
      </c>
      <c r="D17" s="20">
        <f>+$C$17*'11- 2012'!I18</f>
        <v>0</v>
      </c>
      <c r="E17" s="20">
        <f>+$C$17*'11- 2012'!J18</f>
        <v>0</v>
      </c>
      <c r="F17" s="20">
        <f>+$C$17*'11- 2012'!K18</f>
        <v>0</v>
      </c>
      <c r="G17" s="20">
        <f>+$C$17*'11- 2012'!L18</f>
        <v>0</v>
      </c>
      <c r="H17" s="20">
        <f>+$C$17*'11- 2012'!M18</f>
        <v>0</v>
      </c>
      <c r="I17" s="20">
        <f>+$C$17*'11- 2012'!N18</f>
        <v>750000</v>
      </c>
      <c r="J17" s="20">
        <f>+$C$17*'11- 2012'!O18</f>
        <v>0</v>
      </c>
      <c r="K17" s="20">
        <f>+$C$17*'11- 2012'!P18</f>
        <v>0</v>
      </c>
      <c r="L17" s="20">
        <f>+$C$17*'11- 2012'!Q18</f>
        <v>0</v>
      </c>
      <c r="M17" s="20">
        <f>+$C$17*'11- 2012'!R18</f>
        <v>0</v>
      </c>
      <c r="N17" s="20">
        <f>+$C$17*'11- 2012'!S18</f>
        <v>0</v>
      </c>
      <c r="O17" s="20">
        <f>+$C$17*'11- 2012'!T18</f>
        <v>0</v>
      </c>
      <c r="P17" s="20">
        <f>+$C$17*'11- 2012'!U18</f>
        <v>0</v>
      </c>
      <c r="Q17" s="20">
        <f>+$C$17*'11- 2012'!V18</f>
        <v>0</v>
      </c>
      <c r="R17" s="20">
        <f>+$C$17*'11- 2012'!W18</f>
        <v>0</v>
      </c>
      <c r="S17" s="20">
        <f>+$C$17*'11- 2012'!X18</f>
        <v>50000</v>
      </c>
      <c r="T17" s="20">
        <f>+$C$17*'11- 2012'!Y18</f>
        <v>0</v>
      </c>
      <c r="U17" s="20">
        <f>+$C$17*'11- 2012'!Z18</f>
        <v>0</v>
      </c>
      <c r="V17" s="20">
        <f>+$C$17*'11- 2012'!AA18</f>
        <v>0</v>
      </c>
      <c r="W17" s="20">
        <f>+$C$17*'11- 2012'!AB18</f>
        <v>0</v>
      </c>
      <c r="X17" s="20">
        <f>+$C$17*'11- 2012'!AC18</f>
        <v>0</v>
      </c>
      <c r="Y17" s="20">
        <f>+$C$17*'11- 2012'!AD18</f>
        <v>0</v>
      </c>
      <c r="Z17" s="20">
        <f>+$C$17*'11- 2012'!AE18</f>
        <v>0</v>
      </c>
      <c r="AA17" s="20">
        <f>+$C$17*'11- 2012'!AF18</f>
        <v>0</v>
      </c>
      <c r="AB17" s="20">
        <f>+$C$17*'11- 2012'!AG18</f>
        <v>0</v>
      </c>
      <c r="AC17" s="20">
        <f>+$C$17*'11- 2012'!AH18</f>
        <v>0</v>
      </c>
      <c r="AD17" s="20">
        <f>+$C$17*'11- 2012'!AI18</f>
        <v>0</v>
      </c>
      <c r="AE17" s="20">
        <f>+$C$17*'11- 2012'!AJ18</f>
        <v>0</v>
      </c>
      <c r="AF17" s="20">
        <f>+$C$17*'11- 2012'!AK18</f>
        <v>50000</v>
      </c>
      <c r="AG17" s="20">
        <f>+$C$17*'11- 2012'!AL18</f>
        <v>0</v>
      </c>
      <c r="AH17" s="20">
        <f>+$C$17*'11- 2012'!AM18</f>
        <v>50000</v>
      </c>
      <c r="AI17" s="2"/>
    </row>
    <row r="18" spans="1:35">
      <c r="A18" s="20">
        <v>11</v>
      </c>
      <c r="B18" s="20" t="str">
        <f>+'11- 2012'!C19</f>
        <v>HONORAIOS TURNOS AUXILIAR DE ENFERMERIA</v>
      </c>
      <c r="C18" s="20">
        <f>+'11- 2012'!H19/'11- 2012'!AN19</f>
        <v>5000</v>
      </c>
      <c r="D18" s="20">
        <f>+$C$18*'11- 2012'!I19</f>
        <v>0</v>
      </c>
      <c r="E18" s="20">
        <f>+$C$18*'11- 2012'!J19</f>
        <v>0</v>
      </c>
      <c r="F18" s="20">
        <f>+$C$18*'11- 2012'!K19</f>
        <v>0</v>
      </c>
      <c r="G18" s="20">
        <f>+$C$18*'11- 2012'!L19</f>
        <v>0</v>
      </c>
      <c r="H18" s="20">
        <f>+$C$18*'11- 2012'!M19</f>
        <v>0</v>
      </c>
      <c r="I18" s="20">
        <f>+$C$18*'11- 2012'!N19</f>
        <v>750000</v>
      </c>
      <c r="J18" s="20">
        <f>+$C$18*'11- 2012'!O19</f>
        <v>0</v>
      </c>
      <c r="K18" s="20">
        <f>+$C$18*'11- 2012'!P19</f>
        <v>0</v>
      </c>
      <c r="L18" s="20">
        <f>+$C$18*'11- 2012'!Q19</f>
        <v>0</v>
      </c>
      <c r="M18" s="20">
        <f>+$C$18*'11- 2012'!R19</f>
        <v>0</v>
      </c>
      <c r="N18" s="20">
        <f>+$C$18*'11- 2012'!S19</f>
        <v>0</v>
      </c>
      <c r="O18" s="20">
        <f>+$C$18*'11- 2012'!T19</f>
        <v>0</v>
      </c>
      <c r="P18" s="20">
        <f>+$C$18*'11- 2012'!U19</f>
        <v>0</v>
      </c>
      <c r="Q18" s="20">
        <f>+$C$18*'11- 2012'!V19</f>
        <v>0</v>
      </c>
      <c r="R18" s="20">
        <f>+$C$18*'11- 2012'!W19</f>
        <v>0</v>
      </c>
      <c r="S18" s="20">
        <f>+$C$18*'11- 2012'!X19</f>
        <v>50000</v>
      </c>
      <c r="T18" s="20">
        <f>+$C$18*'11- 2012'!Y19</f>
        <v>0</v>
      </c>
      <c r="U18" s="20">
        <f>+$C$18*'11- 2012'!Z19</f>
        <v>0</v>
      </c>
      <c r="V18" s="20">
        <f>+$C$18*'11- 2012'!AA19</f>
        <v>0</v>
      </c>
      <c r="W18" s="20">
        <f>+$C$18*'11- 2012'!AB19</f>
        <v>0</v>
      </c>
      <c r="X18" s="20">
        <f>+$C$18*'11- 2012'!AC19</f>
        <v>0</v>
      </c>
      <c r="Y18" s="20">
        <f>+$C$18*'11- 2012'!AD19</f>
        <v>0</v>
      </c>
      <c r="Z18" s="20">
        <f>+$C$18*'11- 2012'!AE19</f>
        <v>0</v>
      </c>
      <c r="AA18" s="20">
        <f>+$C$18*'11- 2012'!AF19</f>
        <v>0</v>
      </c>
      <c r="AB18" s="20">
        <f>+$C$18*'11- 2012'!AG19</f>
        <v>0</v>
      </c>
      <c r="AC18" s="20">
        <f>+$C$18*'11- 2012'!AH19</f>
        <v>0</v>
      </c>
      <c r="AD18" s="20">
        <f>+$C$18*'11- 2012'!AI19</f>
        <v>0</v>
      </c>
      <c r="AE18" s="20">
        <f>+$C$18*'11- 2012'!AJ19</f>
        <v>0</v>
      </c>
      <c r="AF18" s="20">
        <f>+$C$18*'11- 2012'!AK19</f>
        <v>50000</v>
      </c>
      <c r="AG18" s="20">
        <f>+$C$18*'11- 2012'!AL19</f>
        <v>0</v>
      </c>
      <c r="AH18" s="20">
        <f>+$C$18*'11- 2012'!AM19</f>
        <v>50000</v>
      </c>
      <c r="AI18" s="2"/>
    </row>
    <row r="19" spans="1:35">
      <c r="A19" s="20">
        <v>12</v>
      </c>
      <c r="B19" s="20" t="str">
        <f>+'11- 2012'!C20</f>
        <v>HONORAIOS TURNOS AUXILIAR DE ENFERMERIA</v>
      </c>
      <c r="C19" s="20">
        <f>+'11- 2012'!H20/'11- 2012'!AN20</f>
        <v>5000</v>
      </c>
      <c r="D19" s="20">
        <f>+$C$19*'11- 2012'!I20</f>
        <v>0</v>
      </c>
      <c r="E19" s="20">
        <f>+$C$19*'11- 2012'!J20</f>
        <v>0</v>
      </c>
      <c r="F19" s="20">
        <f>+$C$19*'11- 2012'!K20</f>
        <v>0</v>
      </c>
      <c r="G19" s="20">
        <f>+$C$19*'11- 2012'!L20</f>
        <v>0</v>
      </c>
      <c r="H19" s="20">
        <f>+$C$19*'11- 2012'!M20</f>
        <v>0</v>
      </c>
      <c r="I19" s="20">
        <f>+$C$19*'11- 2012'!N20</f>
        <v>750000</v>
      </c>
      <c r="J19" s="20">
        <f>+$C$19*'11- 2012'!O20</f>
        <v>0</v>
      </c>
      <c r="K19" s="20">
        <f>+$C$19*'11- 2012'!P20</f>
        <v>0</v>
      </c>
      <c r="L19" s="20">
        <f>+$C$19*'11- 2012'!Q20</f>
        <v>0</v>
      </c>
      <c r="M19" s="20">
        <f>+$C$19*'11- 2012'!R20</f>
        <v>0</v>
      </c>
      <c r="N19" s="20">
        <f>+$C$19*'11- 2012'!S20</f>
        <v>0</v>
      </c>
      <c r="O19" s="20">
        <f>+$C$19*'11- 2012'!T20</f>
        <v>0</v>
      </c>
      <c r="P19" s="20">
        <f>+$C$19*'11- 2012'!U20</f>
        <v>0</v>
      </c>
      <c r="Q19" s="20">
        <f>+$C$19*'11- 2012'!V20</f>
        <v>0</v>
      </c>
      <c r="R19" s="20">
        <f>+$C$19*'11- 2012'!W20</f>
        <v>0</v>
      </c>
      <c r="S19" s="20">
        <f>+$C$19*'11- 2012'!X20</f>
        <v>50000</v>
      </c>
      <c r="T19" s="20">
        <f>+$C$19*'11- 2012'!Y20</f>
        <v>0</v>
      </c>
      <c r="U19" s="20">
        <f>+$C$19*'11- 2012'!Z20</f>
        <v>0</v>
      </c>
      <c r="V19" s="20">
        <f>+$C$19*'11- 2012'!AA20</f>
        <v>0</v>
      </c>
      <c r="W19" s="20">
        <f>+$C$19*'11- 2012'!AB20</f>
        <v>0</v>
      </c>
      <c r="X19" s="20">
        <f>+$C$19*'11- 2012'!AC20</f>
        <v>0</v>
      </c>
      <c r="Y19" s="20">
        <f>+$C$19*'11- 2012'!AD20</f>
        <v>0</v>
      </c>
      <c r="Z19" s="20">
        <f>+$C$19*'11- 2012'!AE20</f>
        <v>0</v>
      </c>
      <c r="AA19" s="20">
        <f>+$C$19*'11- 2012'!AF20</f>
        <v>0</v>
      </c>
      <c r="AB19" s="20">
        <f>+$C$19*'11- 2012'!AG20</f>
        <v>0</v>
      </c>
      <c r="AC19" s="20">
        <f>+$C$19*'11- 2012'!AH20</f>
        <v>0</v>
      </c>
      <c r="AD19" s="20">
        <f>+$C$19*'11- 2012'!AI20</f>
        <v>0</v>
      </c>
      <c r="AE19" s="20">
        <f>+$C$19*'11- 2012'!AJ20</f>
        <v>0</v>
      </c>
      <c r="AF19" s="20">
        <f>+$C$19*'11- 2012'!AK20</f>
        <v>50000</v>
      </c>
      <c r="AG19" s="20">
        <f>+$C$19*'11- 2012'!AL20</f>
        <v>0</v>
      </c>
      <c r="AH19" s="20">
        <f>+$C$19*'11- 2012'!AM20</f>
        <v>50000</v>
      </c>
      <c r="AI19" s="2"/>
    </row>
    <row r="20" spans="1:35">
      <c r="A20" s="20">
        <v>13</v>
      </c>
      <c r="B20" s="20" t="str">
        <f>+'11- 2012'!C21</f>
        <v>HONORARIOS LECTURA DE CITOLOGIAS</v>
      </c>
      <c r="C20" s="20">
        <f>+'11- 2012'!H21/'11- 2012'!AN21</f>
        <v>10416.666666666666</v>
      </c>
      <c r="D20" s="20">
        <f>+$C$20*'11- 2012'!I21</f>
        <v>0</v>
      </c>
      <c r="E20" s="20">
        <f>+$C$20*'11- 2012'!J21</f>
        <v>0</v>
      </c>
      <c r="F20" s="20">
        <f>+$C$20*'11- 2012'!K21</f>
        <v>0</v>
      </c>
      <c r="G20" s="20">
        <f>+$C$20*'11- 2012'!L21</f>
        <v>0</v>
      </c>
      <c r="H20" s="20">
        <f>+$C$20*'11- 2012'!M21</f>
        <v>0</v>
      </c>
      <c r="I20" s="20">
        <f>+$C$20*'11- 2012'!N21</f>
        <v>500000</v>
      </c>
      <c r="J20" s="20">
        <f>+$C$20*'11- 2012'!O21</f>
        <v>0</v>
      </c>
      <c r="K20" s="20">
        <f>+$C$20*'11- 2012'!P21</f>
        <v>0</v>
      </c>
      <c r="L20" s="20">
        <f>+$C$20*'11- 2012'!Q21</f>
        <v>0</v>
      </c>
      <c r="M20" s="20">
        <f>+$C$20*'11- 2012'!R21</f>
        <v>0</v>
      </c>
      <c r="N20" s="20">
        <f>+$C$20*'11- 2012'!S21</f>
        <v>0</v>
      </c>
      <c r="O20" s="20">
        <f>+$C$20*'11- 2012'!T21</f>
        <v>0</v>
      </c>
      <c r="P20" s="20">
        <f>+$C$20*'11- 2012'!U21</f>
        <v>0</v>
      </c>
      <c r="Q20" s="20">
        <f>+$C$20*'11- 2012'!V21</f>
        <v>0</v>
      </c>
      <c r="R20" s="20">
        <f>+$C$20*'11- 2012'!W21</f>
        <v>0</v>
      </c>
      <c r="S20" s="20">
        <f>+$C$20*'11- 2012'!X21</f>
        <v>0</v>
      </c>
      <c r="T20" s="20">
        <f>+$C$20*'11- 2012'!Y21</f>
        <v>0</v>
      </c>
      <c r="U20" s="20">
        <f>+$C$20*'11- 2012'!Z21</f>
        <v>0</v>
      </c>
      <c r="V20" s="20">
        <f>+$C$20*'11- 2012'!AA21</f>
        <v>0</v>
      </c>
      <c r="W20" s="20">
        <f>+$C$20*'11- 2012'!AB21</f>
        <v>0</v>
      </c>
      <c r="X20" s="20">
        <f>+$C$20*'11- 2012'!AC21</f>
        <v>0</v>
      </c>
      <c r="Y20" s="20">
        <f>+$C$20*'11- 2012'!AD21</f>
        <v>0</v>
      </c>
      <c r="Z20" s="20">
        <f>+$C$20*'11- 2012'!AE21</f>
        <v>0</v>
      </c>
      <c r="AA20" s="20">
        <f>+$C$20*'11- 2012'!AF21</f>
        <v>0</v>
      </c>
      <c r="AB20" s="20">
        <f>+$C$20*'11- 2012'!AG21</f>
        <v>0</v>
      </c>
      <c r="AC20" s="20">
        <f>+$C$20*'11- 2012'!AH21</f>
        <v>0</v>
      </c>
      <c r="AD20" s="20">
        <f>+$C$20*'11- 2012'!AI21</f>
        <v>0</v>
      </c>
      <c r="AE20" s="20">
        <f>+$C$20*'11- 2012'!AJ21</f>
        <v>0</v>
      </c>
      <c r="AF20" s="20">
        <f>+$C$20*'11- 2012'!AK21</f>
        <v>0</v>
      </c>
      <c r="AG20" s="20">
        <f>+$C$20*'11- 2012'!AL21</f>
        <v>0</v>
      </c>
      <c r="AH20" s="20">
        <f>+$C$20*'11- 2012'!AM21</f>
        <v>0</v>
      </c>
      <c r="AI20" s="2"/>
    </row>
    <row r="21" spans="1:35" ht="15" thickBot="1">
      <c r="A21" s="20">
        <v>14</v>
      </c>
      <c r="B21" s="20" t="str">
        <f>+'11- 2012'!C22</f>
        <v>TOMA Y LECTURA DE ECOGRAFIAS</v>
      </c>
      <c r="C21" s="20">
        <f>+'11- 2012'!H22/'11- 2012'!AN22</f>
        <v>10416.666666666666</v>
      </c>
      <c r="D21" s="20">
        <f>+$C$21*'11- 2012'!I22</f>
        <v>0</v>
      </c>
      <c r="E21" s="20">
        <f>+$C$21*'11- 2012'!J22</f>
        <v>0</v>
      </c>
      <c r="F21" s="20">
        <f>+$C$21*'11- 2012'!K22</f>
        <v>0</v>
      </c>
      <c r="G21" s="20">
        <f>+$C$21*'11- 2012'!L22</f>
        <v>0</v>
      </c>
      <c r="H21" s="20">
        <f>+$C$21*'11- 2012'!M22</f>
        <v>0</v>
      </c>
      <c r="I21" s="20">
        <f>+$C$21*'11- 2012'!N22</f>
        <v>500000</v>
      </c>
      <c r="J21" s="20">
        <f>+$C$21*'11- 2012'!O22</f>
        <v>0</v>
      </c>
      <c r="K21" s="20">
        <f>+$C$21*'11- 2012'!P22</f>
        <v>0</v>
      </c>
      <c r="L21" s="20">
        <f>+$C$21*'11- 2012'!Q22</f>
        <v>0</v>
      </c>
      <c r="M21" s="20">
        <f>+$C$21*'11- 2012'!R22</f>
        <v>0</v>
      </c>
      <c r="N21" s="20">
        <f>+$C$21*'11- 2012'!S22</f>
        <v>0</v>
      </c>
      <c r="O21" s="20">
        <f>+$C$21*'11- 2012'!T22</f>
        <v>0</v>
      </c>
      <c r="P21" s="20">
        <f>+$C$21*'11- 2012'!U22</f>
        <v>0</v>
      </c>
      <c r="Q21" s="20">
        <f>+$C$21*'11- 2012'!V22</f>
        <v>0</v>
      </c>
      <c r="R21" s="20">
        <f>+$C$21*'11- 2012'!W22</f>
        <v>0</v>
      </c>
      <c r="S21" s="20">
        <f>+$C$21*'11- 2012'!X22</f>
        <v>0</v>
      </c>
      <c r="T21" s="20">
        <f>+$C$21*'11- 2012'!Y22</f>
        <v>0</v>
      </c>
      <c r="U21" s="20">
        <f>+$C$21*'11- 2012'!Z22</f>
        <v>0</v>
      </c>
      <c r="V21" s="20">
        <f>+$C$21*'11- 2012'!AA22</f>
        <v>0</v>
      </c>
      <c r="W21" s="20">
        <f>+$C$21*'11- 2012'!AB22</f>
        <v>0</v>
      </c>
      <c r="X21" s="20">
        <f>+$C$21*'11- 2012'!AC22</f>
        <v>0</v>
      </c>
      <c r="Y21" s="20">
        <f>+$C$21*'11- 2012'!AD22</f>
        <v>0</v>
      </c>
      <c r="Z21" s="20">
        <f>+$C$21*'11- 2012'!AE22</f>
        <v>0</v>
      </c>
      <c r="AA21" s="20">
        <f>+$C$21*'11- 2012'!AF22</f>
        <v>0</v>
      </c>
      <c r="AB21" s="20">
        <f>+$C$21*'11- 2012'!AG22</f>
        <v>0</v>
      </c>
      <c r="AC21" s="20">
        <f>+$C$21*'11- 2012'!AH22</f>
        <v>0</v>
      </c>
      <c r="AD21" s="20">
        <f>+$C$21*'11- 2012'!AI22</f>
        <v>0</v>
      </c>
      <c r="AE21" s="20">
        <f>+$C$21*'11- 2012'!AJ22</f>
        <v>0</v>
      </c>
      <c r="AF21" s="20">
        <f>+$C$21*'11- 2012'!AK22</f>
        <v>0</v>
      </c>
      <c r="AG21" s="20">
        <f>+$C$21*'11- 2012'!AL22</f>
        <v>0</v>
      </c>
      <c r="AH21" s="20">
        <f>+$C$21*'11- 2012'!AM22</f>
        <v>0</v>
      </c>
      <c r="AI21" s="2"/>
    </row>
    <row r="22" spans="1:35" ht="15" thickBot="1">
      <c r="B22" s="124" t="s">
        <v>84</v>
      </c>
      <c r="C22" s="125"/>
      <c r="D22" s="35">
        <f t="shared" ref="D22:AH22" si="0">SUM(D8:D21)</f>
        <v>4280000</v>
      </c>
      <c r="E22" s="35">
        <f t="shared" si="0"/>
        <v>525555.5555555555</v>
      </c>
      <c r="F22" s="35">
        <f t="shared" si="0"/>
        <v>3322222.2222222225</v>
      </c>
      <c r="G22" s="35">
        <f t="shared" si="0"/>
        <v>0</v>
      </c>
      <c r="H22" s="35">
        <f t="shared" si="0"/>
        <v>0</v>
      </c>
      <c r="I22" s="35">
        <f t="shared" si="0"/>
        <v>5041666.666666667</v>
      </c>
      <c r="J22" s="35">
        <f t="shared" si="0"/>
        <v>391666.66666666669</v>
      </c>
      <c r="K22" s="35">
        <f t="shared" si="0"/>
        <v>1266666.6666666667</v>
      </c>
      <c r="L22" s="35">
        <f t="shared" si="0"/>
        <v>0</v>
      </c>
      <c r="M22" s="35">
        <f t="shared" si="0"/>
        <v>0</v>
      </c>
      <c r="N22" s="35">
        <f t="shared" si="0"/>
        <v>0</v>
      </c>
      <c r="O22" s="35">
        <f t="shared" si="0"/>
        <v>0</v>
      </c>
      <c r="P22" s="35">
        <f t="shared" si="0"/>
        <v>0</v>
      </c>
      <c r="Q22" s="35">
        <f t="shared" si="0"/>
        <v>0</v>
      </c>
      <c r="R22" s="35">
        <f t="shared" si="0"/>
        <v>0</v>
      </c>
      <c r="S22" s="35">
        <f t="shared" si="0"/>
        <v>372222.22222222225</v>
      </c>
      <c r="T22" s="35">
        <f t="shared" si="0"/>
        <v>2185897.435897436</v>
      </c>
      <c r="U22" s="35">
        <f t="shared" si="0"/>
        <v>0</v>
      </c>
      <c r="V22" s="35">
        <f t="shared" si="0"/>
        <v>0</v>
      </c>
      <c r="W22" s="35">
        <f t="shared" si="0"/>
        <v>0</v>
      </c>
      <c r="X22" s="35">
        <f t="shared" si="0"/>
        <v>0</v>
      </c>
      <c r="Y22" s="35">
        <f t="shared" si="0"/>
        <v>0</v>
      </c>
      <c r="Z22" s="35">
        <f t="shared" si="0"/>
        <v>0</v>
      </c>
      <c r="AA22" s="35">
        <f t="shared" si="0"/>
        <v>0</v>
      </c>
      <c r="AB22" s="35">
        <f t="shared" si="0"/>
        <v>0</v>
      </c>
      <c r="AC22" s="35">
        <f t="shared" si="0"/>
        <v>0</v>
      </c>
      <c r="AD22" s="35">
        <f t="shared" si="0"/>
        <v>0</v>
      </c>
      <c r="AE22" s="35">
        <f t="shared" si="0"/>
        <v>0</v>
      </c>
      <c r="AF22" s="35">
        <f t="shared" si="0"/>
        <v>150000</v>
      </c>
      <c r="AG22" s="35">
        <f t="shared" si="0"/>
        <v>0</v>
      </c>
      <c r="AH22" s="35">
        <f t="shared" si="0"/>
        <v>164102.56410256409</v>
      </c>
      <c r="AI22" s="21"/>
    </row>
    <row r="23" spans="1:35" ht="15" thickBot="1">
      <c r="B23" s="124" t="s">
        <v>85</v>
      </c>
      <c r="C23" s="125"/>
      <c r="D23" s="35">
        <f t="shared" ref="D23:AH23" si="1">+D22*12</f>
        <v>51360000</v>
      </c>
      <c r="E23" s="35">
        <f t="shared" si="1"/>
        <v>6306666.666666666</v>
      </c>
      <c r="F23" s="35">
        <f t="shared" si="1"/>
        <v>39866666.666666672</v>
      </c>
      <c r="G23" s="35">
        <f t="shared" si="1"/>
        <v>0</v>
      </c>
      <c r="H23" s="35">
        <f t="shared" si="1"/>
        <v>0</v>
      </c>
      <c r="I23" s="35">
        <f t="shared" si="1"/>
        <v>60500000</v>
      </c>
      <c r="J23" s="35">
        <f t="shared" si="1"/>
        <v>4700000</v>
      </c>
      <c r="K23" s="35">
        <f t="shared" si="1"/>
        <v>15200000</v>
      </c>
      <c r="L23" s="35">
        <f t="shared" si="1"/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4466666.666666667</v>
      </c>
      <c r="T23" s="35">
        <f t="shared" si="1"/>
        <v>26230769.230769232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0</v>
      </c>
      <c r="AC23" s="35">
        <f t="shared" si="1"/>
        <v>0</v>
      </c>
      <c r="AD23" s="35">
        <f t="shared" si="1"/>
        <v>0</v>
      </c>
      <c r="AE23" s="35">
        <f t="shared" si="1"/>
        <v>0</v>
      </c>
      <c r="AF23" s="35">
        <f t="shared" si="1"/>
        <v>1800000</v>
      </c>
      <c r="AG23" s="35">
        <f t="shared" si="1"/>
        <v>0</v>
      </c>
      <c r="AH23" s="35">
        <f t="shared" si="1"/>
        <v>1969230.769230769</v>
      </c>
      <c r="AI23" s="21"/>
    </row>
    <row r="24" spans="1:3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" thickBot="1">
      <c r="B25" t="s">
        <v>96</v>
      </c>
      <c r="C25" s="40">
        <v>1</v>
      </c>
    </row>
    <row r="26" spans="1:35" ht="15" thickBot="1">
      <c r="B26" s="120" t="s">
        <v>97</v>
      </c>
      <c r="C26" s="120"/>
      <c r="D26" s="39">
        <f>+D23*$C$25</f>
        <v>51360000</v>
      </c>
      <c r="E26" s="39">
        <f t="shared" ref="E26:AH26" si="2">+E23*$C$25</f>
        <v>6306666.666666666</v>
      </c>
      <c r="F26" s="39">
        <f t="shared" si="2"/>
        <v>39866666.666666672</v>
      </c>
      <c r="G26" s="39">
        <f t="shared" si="2"/>
        <v>0</v>
      </c>
      <c r="H26" s="39">
        <f t="shared" si="2"/>
        <v>0</v>
      </c>
      <c r="I26" s="39">
        <f t="shared" si="2"/>
        <v>60500000</v>
      </c>
      <c r="J26" s="39">
        <f t="shared" si="2"/>
        <v>4700000</v>
      </c>
      <c r="K26" s="39">
        <f t="shared" si="2"/>
        <v>15200000</v>
      </c>
      <c r="L26" s="39">
        <f t="shared" si="2"/>
        <v>0</v>
      </c>
      <c r="M26" s="39">
        <f t="shared" si="2"/>
        <v>0</v>
      </c>
      <c r="N26" s="39">
        <f t="shared" si="2"/>
        <v>0</v>
      </c>
      <c r="O26" s="39">
        <f t="shared" si="2"/>
        <v>0</v>
      </c>
      <c r="P26" s="39">
        <f t="shared" si="2"/>
        <v>0</v>
      </c>
      <c r="Q26" s="39">
        <f t="shared" si="2"/>
        <v>0</v>
      </c>
      <c r="R26" s="39">
        <f t="shared" si="2"/>
        <v>0</v>
      </c>
      <c r="S26" s="39">
        <f t="shared" si="2"/>
        <v>4466666.666666667</v>
      </c>
      <c r="T26" s="39">
        <f t="shared" si="2"/>
        <v>26230769.230769232</v>
      </c>
      <c r="U26" s="39">
        <f t="shared" si="2"/>
        <v>0</v>
      </c>
      <c r="V26" s="39">
        <f t="shared" si="2"/>
        <v>0</v>
      </c>
      <c r="W26" s="39">
        <f t="shared" si="2"/>
        <v>0</v>
      </c>
      <c r="X26" s="39">
        <f t="shared" si="2"/>
        <v>0</v>
      </c>
      <c r="Y26" s="39">
        <f t="shared" si="2"/>
        <v>0</v>
      </c>
      <c r="Z26" s="39">
        <f t="shared" si="2"/>
        <v>0</v>
      </c>
      <c r="AA26" s="39">
        <f t="shared" si="2"/>
        <v>0</v>
      </c>
      <c r="AB26" s="39">
        <f t="shared" si="2"/>
        <v>0</v>
      </c>
      <c r="AC26" s="39">
        <f t="shared" si="2"/>
        <v>0</v>
      </c>
      <c r="AD26" s="39">
        <f t="shared" si="2"/>
        <v>0</v>
      </c>
      <c r="AE26" s="39">
        <f t="shared" si="2"/>
        <v>0</v>
      </c>
      <c r="AF26" s="39">
        <f t="shared" si="2"/>
        <v>1800000</v>
      </c>
      <c r="AG26" s="39">
        <f t="shared" si="2"/>
        <v>0</v>
      </c>
      <c r="AH26" s="39">
        <f t="shared" si="2"/>
        <v>1969230.769230769</v>
      </c>
    </row>
  </sheetData>
  <mergeCells count="11">
    <mergeCell ref="B26:C26"/>
    <mergeCell ref="AF5:AH5"/>
    <mergeCell ref="B22:C22"/>
    <mergeCell ref="B23:C23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0"/>
  <sheetViews>
    <sheetView topLeftCell="X1" workbookViewId="0">
      <selection activeCell="AN28" sqref="AN2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2"/>
      <c r="G1" s="42"/>
      <c r="H1" s="42"/>
      <c r="I1" s="42"/>
      <c r="J1" s="42"/>
      <c r="K1" s="42"/>
      <c r="L1" s="42"/>
      <c r="M1" s="29"/>
      <c r="N1" s="29"/>
    </row>
    <row r="2" spans="1:49">
      <c r="F2" s="42"/>
      <c r="G2" s="42"/>
      <c r="H2" s="42"/>
      <c r="I2" s="42"/>
      <c r="J2" s="42"/>
      <c r="K2" s="42"/>
      <c r="L2" s="42"/>
      <c r="M2" s="29"/>
      <c r="N2" s="29"/>
    </row>
    <row r="4" spans="1:49" ht="18.600000000000001" thickBot="1">
      <c r="B4" s="3" t="s">
        <v>0</v>
      </c>
    </row>
    <row r="5" spans="1:49" ht="15" thickBot="1">
      <c r="B5" s="104" t="s">
        <v>92</v>
      </c>
      <c r="C5" s="105"/>
      <c r="D5" s="105"/>
      <c r="E5" s="105"/>
      <c r="F5" s="105"/>
      <c r="G5" s="105"/>
      <c r="H5" s="105"/>
      <c r="I5" s="105"/>
      <c r="J5" s="106"/>
    </row>
    <row r="6" spans="1:49" s="4" customFormat="1" ht="15" thickBot="1">
      <c r="B6" s="107" t="s">
        <v>1</v>
      </c>
      <c r="C6" s="108"/>
      <c r="D6" s="108"/>
      <c r="E6" s="108"/>
      <c r="F6" s="108"/>
      <c r="G6" s="109"/>
      <c r="H6" s="109"/>
      <c r="I6" s="110" t="s">
        <v>2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11"/>
      <c r="AN6" s="43"/>
    </row>
    <row r="7" spans="1:49" s="4" customFormat="1" ht="15.75" customHeight="1" thickBot="1">
      <c r="A7" s="46"/>
      <c r="B7" s="47"/>
      <c r="C7" s="47"/>
      <c r="D7" s="47"/>
      <c r="E7" s="47"/>
      <c r="F7" s="48"/>
      <c r="G7" s="112" t="s">
        <v>9</v>
      </c>
      <c r="H7" s="112"/>
      <c r="I7" s="113" t="s">
        <v>10</v>
      </c>
      <c r="J7" s="114"/>
      <c r="K7" s="115" t="s">
        <v>11</v>
      </c>
      <c r="L7" s="116"/>
      <c r="M7" s="116"/>
      <c r="N7" s="116"/>
      <c r="O7" s="114"/>
      <c r="P7" s="115" t="s">
        <v>12</v>
      </c>
      <c r="Q7" s="116"/>
      <c r="R7" s="116"/>
      <c r="S7" s="116"/>
      <c r="T7" s="116"/>
      <c r="U7" s="116"/>
      <c r="V7" s="116"/>
      <c r="W7" s="117" t="s">
        <v>13</v>
      </c>
      <c r="X7" s="118"/>
      <c r="Y7" s="117" t="s">
        <v>14</v>
      </c>
      <c r="Z7" s="119"/>
      <c r="AA7" s="119"/>
      <c r="AB7" s="118"/>
      <c r="AC7" s="117" t="s">
        <v>15</v>
      </c>
      <c r="AD7" s="119"/>
      <c r="AE7" s="119"/>
      <c r="AF7" s="119"/>
      <c r="AG7" s="119"/>
      <c r="AH7" s="119"/>
      <c r="AI7" s="119"/>
      <c r="AJ7" s="118"/>
      <c r="AK7" s="110" t="s">
        <v>16</v>
      </c>
      <c r="AL7" s="109"/>
      <c r="AM7" s="111"/>
      <c r="AN7" s="44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0" t="s">
        <v>86</v>
      </c>
      <c r="B8" s="51" t="s">
        <v>4</v>
      </c>
      <c r="C8" s="51" t="s">
        <v>5</v>
      </c>
      <c r="D8" s="51" t="s">
        <v>6</v>
      </c>
      <c r="E8" s="51" t="s">
        <v>7</v>
      </c>
      <c r="F8" s="52" t="s">
        <v>8</v>
      </c>
      <c r="G8" s="49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5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99" customFormat="1" ht="12">
      <c r="A9" s="94">
        <v>1</v>
      </c>
      <c r="B9" s="94" t="s">
        <v>98</v>
      </c>
      <c r="C9" s="94" t="s">
        <v>99</v>
      </c>
      <c r="D9" s="95">
        <v>12</v>
      </c>
      <c r="E9" s="94" t="s">
        <v>100</v>
      </c>
      <c r="F9" s="94" t="s">
        <v>101</v>
      </c>
      <c r="G9" s="94">
        <v>180</v>
      </c>
      <c r="H9" s="94">
        <v>3000000</v>
      </c>
      <c r="I9" s="94">
        <v>36</v>
      </c>
      <c r="J9" s="94">
        <v>4</v>
      </c>
      <c r="K9" s="94">
        <v>70</v>
      </c>
      <c r="L9" s="94">
        <v>0</v>
      </c>
      <c r="M9" s="94"/>
      <c r="N9" s="94"/>
      <c r="O9" s="94"/>
      <c r="P9" s="94">
        <v>60</v>
      </c>
      <c r="Q9" s="94"/>
      <c r="R9" s="94"/>
      <c r="S9" s="94"/>
      <c r="T9" s="94"/>
      <c r="U9" s="94"/>
      <c r="V9" s="94"/>
      <c r="W9" s="94"/>
      <c r="X9" s="94">
        <v>10</v>
      </c>
      <c r="Y9" s="94"/>
      <c r="Z9" s="94"/>
      <c r="AA9" s="94"/>
      <c r="AB9" s="96"/>
      <c r="AC9" s="97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8">
        <f>SUM(I9:AM9)</f>
        <v>180</v>
      </c>
    </row>
    <row r="10" spans="1:49" s="99" customFormat="1" ht="12">
      <c r="A10" s="100">
        <v>2</v>
      </c>
      <c r="B10" s="100" t="s">
        <v>98</v>
      </c>
      <c r="C10" s="94" t="s">
        <v>107</v>
      </c>
      <c r="D10" s="101">
        <v>6</v>
      </c>
      <c r="E10" s="100" t="s">
        <v>100</v>
      </c>
      <c r="F10" s="100" t="s">
        <v>101</v>
      </c>
      <c r="G10" s="100">
        <v>180</v>
      </c>
      <c r="H10" s="94">
        <v>3000000</v>
      </c>
      <c r="I10" s="94"/>
      <c r="J10" s="100"/>
      <c r="K10" s="100">
        <v>120</v>
      </c>
      <c r="L10" s="100"/>
      <c r="M10" s="100"/>
      <c r="N10" s="100">
        <v>40</v>
      </c>
      <c r="O10" s="100">
        <v>10</v>
      </c>
      <c r="P10" s="100">
        <v>8</v>
      </c>
      <c r="Q10" s="100"/>
      <c r="R10" s="100"/>
      <c r="S10" s="100"/>
      <c r="T10" s="100"/>
      <c r="U10" s="100"/>
      <c r="V10" s="100"/>
      <c r="W10" s="100"/>
      <c r="X10" s="100">
        <v>2</v>
      </c>
      <c r="Y10" s="100"/>
      <c r="Z10" s="100"/>
      <c r="AA10" s="100"/>
      <c r="AB10" s="102"/>
      <c r="AC10" s="103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98">
        <f t="shared" ref="AN10:AN27" si="0">SUM(I10:AM10)</f>
        <v>180</v>
      </c>
    </row>
    <row r="11" spans="1:49" s="99" customFormat="1" ht="12">
      <c r="A11" s="100">
        <v>3</v>
      </c>
      <c r="B11" s="100" t="s">
        <v>98</v>
      </c>
      <c r="C11" s="94" t="s">
        <v>108</v>
      </c>
      <c r="D11" s="101">
        <v>12</v>
      </c>
      <c r="E11" s="100" t="s">
        <v>100</v>
      </c>
      <c r="F11" s="100" t="s">
        <v>101</v>
      </c>
      <c r="G11" s="100">
        <v>624</v>
      </c>
      <c r="H11" s="94">
        <v>2200000</v>
      </c>
      <c r="I11" s="94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>
        <v>620</v>
      </c>
      <c r="Z11" s="100"/>
      <c r="AA11" s="100"/>
      <c r="AB11" s="102"/>
      <c r="AC11" s="103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>
        <v>4</v>
      </c>
      <c r="AN11" s="98">
        <f t="shared" si="0"/>
        <v>624</v>
      </c>
    </row>
    <row r="12" spans="1:49" s="99" customFormat="1" ht="12">
      <c r="A12" s="100">
        <v>4</v>
      </c>
      <c r="B12" s="100" t="s">
        <v>98</v>
      </c>
      <c r="C12" s="94" t="s">
        <v>102</v>
      </c>
      <c r="D12" s="101">
        <v>12</v>
      </c>
      <c r="E12" s="100" t="s">
        <v>103</v>
      </c>
      <c r="F12" s="100" t="s">
        <v>101</v>
      </c>
      <c r="G12" s="100">
        <v>120</v>
      </c>
      <c r="H12" s="94">
        <v>800000</v>
      </c>
      <c r="I12" s="94">
        <v>80</v>
      </c>
      <c r="J12" s="100">
        <v>10</v>
      </c>
      <c r="K12" s="100"/>
      <c r="L12" s="100"/>
      <c r="M12" s="100"/>
      <c r="N12" s="100">
        <v>25</v>
      </c>
      <c r="O12" s="100">
        <v>5</v>
      </c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2"/>
      <c r="AC12" s="103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98">
        <f t="shared" si="0"/>
        <v>120</v>
      </c>
    </row>
    <row r="13" spans="1:49" s="99" customFormat="1" ht="12">
      <c r="A13" s="100">
        <v>5</v>
      </c>
      <c r="B13" s="100" t="s">
        <v>98</v>
      </c>
      <c r="C13" s="94" t="s">
        <v>102</v>
      </c>
      <c r="D13" s="101">
        <v>12</v>
      </c>
      <c r="E13" s="100" t="s">
        <v>103</v>
      </c>
      <c r="F13" s="100" t="s">
        <v>101</v>
      </c>
      <c r="G13" s="100">
        <v>132</v>
      </c>
      <c r="H13" s="94">
        <v>800000</v>
      </c>
      <c r="I13" s="94">
        <v>80</v>
      </c>
      <c r="J13" s="100">
        <v>10</v>
      </c>
      <c r="K13" s="100"/>
      <c r="L13" s="100"/>
      <c r="M13" s="100"/>
      <c r="N13" s="100">
        <v>25</v>
      </c>
      <c r="O13" s="100">
        <v>5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2"/>
      <c r="AC13" s="103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8">
        <f t="shared" si="0"/>
        <v>120</v>
      </c>
    </row>
    <row r="14" spans="1:49" s="99" customFormat="1" ht="12">
      <c r="A14" s="94">
        <v>6</v>
      </c>
      <c r="B14" s="100" t="s">
        <v>98</v>
      </c>
      <c r="C14" s="94" t="s">
        <v>102</v>
      </c>
      <c r="D14" s="101">
        <v>12</v>
      </c>
      <c r="E14" s="100" t="s">
        <v>103</v>
      </c>
      <c r="F14" s="100" t="s">
        <v>101</v>
      </c>
      <c r="G14" s="100">
        <v>132</v>
      </c>
      <c r="H14" s="94">
        <v>800000</v>
      </c>
      <c r="I14" s="94">
        <v>80</v>
      </c>
      <c r="J14" s="100">
        <v>10</v>
      </c>
      <c r="K14" s="100"/>
      <c r="L14" s="100"/>
      <c r="M14" s="100"/>
      <c r="N14" s="100">
        <v>25</v>
      </c>
      <c r="O14" s="100">
        <v>5</v>
      </c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2"/>
      <c r="AC14" s="103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8">
        <f t="shared" si="0"/>
        <v>120</v>
      </c>
    </row>
    <row r="15" spans="1:49" s="99" customFormat="1" ht="12">
      <c r="A15" s="100">
        <v>7</v>
      </c>
      <c r="B15" s="100" t="s">
        <v>98</v>
      </c>
      <c r="C15" s="94" t="s">
        <v>102</v>
      </c>
      <c r="D15" s="101">
        <v>12</v>
      </c>
      <c r="E15" s="100" t="s">
        <v>103</v>
      </c>
      <c r="F15" s="100" t="s">
        <v>101</v>
      </c>
      <c r="G15" s="100">
        <v>132</v>
      </c>
      <c r="H15" s="94">
        <v>800000</v>
      </c>
      <c r="I15" s="94">
        <v>80</v>
      </c>
      <c r="J15" s="100">
        <v>10</v>
      </c>
      <c r="K15" s="100"/>
      <c r="L15" s="100"/>
      <c r="M15" s="100"/>
      <c r="N15" s="100">
        <v>25</v>
      </c>
      <c r="O15" s="100">
        <v>5</v>
      </c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2"/>
      <c r="AC15" s="103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98">
        <f t="shared" si="0"/>
        <v>120</v>
      </c>
    </row>
    <row r="16" spans="1:49" s="99" customFormat="1" ht="12">
      <c r="A16" s="100">
        <v>8</v>
      </c>
      <c r="B16" s="100" t="s">
        <v>98</v>
      </c>
      <c r="C16" s="94" t="s">
        <v>102</v>
      </c>
      <c r="D16" s="101">
        <v>12</v>
      </c>
      <c r="E16" s="100" t="s">
        <v>103</v>
      </c>
      <c r="F16" s="100" t="s">
        <v>101</v>
      </c>
      <c r="G16" s="100">
        <v>132</v>
      </c>
      <c r="H16" s="94">
        <v>800000</v>
      </c>
      <c r="I16" s="94">
        <v>80</v>
      </c>
      <c r="J16" s="100">
        <v>10</v>
      </c>
      <c r="K16" s="100"/>
      <c r="L16" s="100"/>
      <c r="M16" s="100"/>
      <c r="N16" s="100">
        <v>25</v>
      </c>
      <c r="O16" s="100">
        <v>5</v>
      </c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2"/>
      <c r="AC16" s="103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98">
        <f t="shared" si="0"/>
        <v>120</v>
      </c>
    </row>
    <row r="17" spans="1:40" s="99" customFormat="1" ht="12">
      <c r="A17" s="100">
        <v>9</v>
      </c>
      <c r="B17" s="100" t="s">
        <v>98</v>
      </c>
      <c r="C17" s="94" t="s">
        <v>102</v>
      </c>
      <c r="D17" s="101">
        <v>12</v>
      </c>
      <c r="E17" s="100" t="s">
        <v>100</v>
      </c>
      <c r="F17" s="100" t="s">
        <v>101</v>
      </c>
      <c r="G17" s="100">
        <v>132</v>
      </c>
      <c r="H17" s="94">
        <v>800000</v>
      </c>
      <c r="I17" s="94">
        <v>80</v>
      </c>
      <c r="J17" s="100">
        <v>10</v>
      </c>
      <c r="K17" s="100"/>
      <c r="L17" s="100"/>
      <c r="M17" s="100"/>
      <c r="N17" s="100">
        <v>25</v>
      </c>
      <c r="O17" s="100">
        <v>5</v>
      </c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2"/>
      <c r="AC17" s="103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98">
        <f t="shared" si="0"/>
        <v>120</v>
      </c>
    </row>
    <row r="18" spans="1:40" s="99" customFormat="1" ht="12">
      <c r="A18" s="94">
        <v>10</v>
      </c>
      <c r="B18" s="100" t="s">
        <v>98</v>
      </c>
      <c r="C18" s="94" t="s">
        <v>102</v>
      </c>
      <c r="D18" s="101">
        <v>12</v>
      </c>
      <c r="E18" s="100" t="s">
        <v>103</v>
      </c>
      <c r="F18" s="100" t="s">
        <v>101</v>
      </c>
      <c r="G18" s="100">
        <v>132</v>
      </c>
      <c r="H18" s="94">
        <v>800000</v>
      </c>
      <c r="I18" s="94">
        <v>80</v>
      </c>
      <c r="J18" s="100">
        <v>10</v>
      </c>
      <c r="K18" s="100"/>
      <c r="L18" s="100"/>
      <c r="M18" s="100"/>
      <c r="N18" s="100">
        <v>25</v>
      </c>
      <c r="O18" s="100">
        <v>5</v>
      </c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2"/>
      <c r="AC18" s="103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98">
        <f t="shared" si="0"/>
        <v>120</v>
      </c>
    </row>
    <row r="19" spans="1:40" s="99" customFormat="1" ht="12">
      <c r="A19" s="100">
        <v>11</v>
      </c>
      <c r="B19" s="100" t="s">
        <v>98</v>
      </c>
      <c r="C19" s="94" t="s">
        <v>102</v>
      </c>
      <c r="D19" s="101">
        <v>12</v>
      </c>
      <c r="E19" s="100" t="s">
        <v>103</v>
      </c>
      <c r="F19" s="100" t="s">
        <v>101</v>
      </c>
      <c r="G19" s="100">
        <v>132</v>
      </c>
      <c r="H19" s="94">
        <v>800000</v>
      </c>
      <c r="I19" s="94">
        <v>80</v>
      </c>
      <c r="J19" s="100">
        <v>10</v>
      </c>
      <c r="K19" s="100"/>
      <c r="L19" s="100"/>
      <c r="M19" s="100"/>
      <c r="N19" s="100">
        <v>25</v>
      </c>
      <c r="O19" s="100">
        <v>5</v>
      </c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2"/>
      <c r="AC19" s="103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98">
        <f t="shared" si="0"/>
        <v>120</v>
      </c>
    </row>
    <row r="20" spans="1:40" s="99" customFormat="1" ht="12">
      <c r="A20" s="100">
        <v>12</v>
      </c>
      <c r="B20" s="100" t="s">
        <v>98</v>
      </c>
      <c r="C20" s="94" t="s">
        <v>102</v>
      </c>
      <c r="D20" s="101">
        <v>12</v>
      </c>
      <c r="E20" s="100" t="s">
        <v>103</v>
      </c>
      <c r="F20" s="100" t="s">
        <v>101</v>
      </c>
      <c r="G20" s="100">
        <v>132</v>
      </c>
      <c r="H20" s="94">
        <v>800000</v>
      </c>
      <c r="I20" s="94">
        <v>80</v>
      </c>
      <c r="J20" s="100">
        <v>10</v>
      </c>
      <c r="K20" s="100"/>
      <c r="L20" s="100"/>
      <c r="M20" s="100"/>
      <c r="N20" s="100">
        <v>25</v>
      </c>
      <c r="O20" s="100">
        <v>5</v>
      </c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2"/>
      <c r="AC20" s="103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98">
        <f t="shared" si="0"/>
        <v>120</v>
      </c>
    </row>
    <row r="21" spans="1:40" s="99" customFormat="1" ht="12">
      <c r="A21" s="100">
        <v>13</v>
      </c>
      <c r="B21" s="100" t="s">
        <v>98</v>
      </c>
      <c r="C21" s="94" t="s">
        <v>102</v>
      </c>
      <c r="D21" s="101">
        <v>12</v>
      </c>
      <c r="E21" s="100" t="s">
        <v>103</v>
      </c>
      <c r="F21" s="100" t="s">
        <v>101</v>
      </c>
      <c r="G21" s="100">
        <v>132</v>
      </c>
      <c r="H21" s="94">
        <v>800000</v>
      </c>
      <c r="I21" s="94">
        <v>80</v>
      </c>
      <c r="J21" s="100">
        <v>10</v>
      </c>
      <c r="K21" s="100"/>
      <c r="L21" s="100"/>
      <c r="M21" s="100"/>
      <c r="N21" s="100">
        <v>25</v>
      </c>
      <c r="O21" s="100">
        <v>5</v>
      </c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2"/>
      <c r="AC21" s="103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98">
        <f t="shared" si="0"/>
        <v>120</v>
      </c>
    </row>
    <row r="22" spans="1:40" s="99" customFormat="1" ht="12">
      <c r="A22" s="100">
        <v>14</v>
      </c>
      <c r="B22" s="100" t="s">
        <v>98</v>
      </c>
      <c r="C22" s="94" t="s">
        <v>102</v>
      </c>
      <c r="D22" s="101">
        <v>8</v>
      </c>
      <c r="E22" s="100" t="s">
        <v>103</v>
      </c>
      <c r="F22" s="100" t="s">
        <v>101</v>
      </c>
      <c r="G22" s="100">
        <v>180</v>
      </c>
      <c r="H22" s="94">
        <v>900000</v>
      </c>
      <c r="I22" s="94"/>
      <c r="J22" s="100"/>
      <c r="K22" s="100"/>
      <c r="L22" s="100"/>
      <c r="M22" s="100"/>
      <c r="N22" s="100">
        <v>150</v>
      </c>
      <c r="O22" s="100"/>
      <c r="P22" s="100"/>
      <c r="Q22" s="100"/>
      <c r="R22" s="100"/>
      <c r="S22" s="100"/>
      <c r="T22" s="100"/>
      <c r="U22" s="100"/>
      <c r="V22" s="100"/>
      <c r="W22" s="100"/>
      <c r="X22" s="100">
        <v>10</v>
      </c>
      <c r="Y22" s="100"/>
      <c r="Z22" s="100"/>
      <c r="AA22" s="100"/>
      <c r="AB22" s="102"/>
      <c r="AC22" s="103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>
        <v>20</v>
      </c>
      <c r="AN22" s="98">
        <f t="shared" si="0"/>
        <v>180</v>
      </c>
    </row>
    <row r="23" spans="1:40" s="99" customFormat="1" ht="12">
      <c r="A23" s="94">
        <v>15</v>
      </c>
      <c r="B23" s="100" t="s">
        <v>98</v>
      </c>
      <c r="C23" s="94" t="s">
        <v>102</v>
      </c>
      <c r="D23" s="101">
        <v>8</v>
      </c>
      <c r="E23" s="100" t="s">
        <v>103</v>
      </c>
      <c r="F23" s="100" t="s">
        <v>101</v>
      </c>
      <c r="G23" s="100">
        <v>180</v>
      </c>
      <c r="H23" s="94">
        <v>900000</v>
      </c>
      <c r="I23" s="94"/>
      <c r="J23" s="100"/>
      <c r="K23" s="100"/>
      <c r="L23" s="100"/>
      <c r="M23" s="100"/>
      <c r="N23" s="100">
        <v>150</v>
      </c>
      <c r="O23" s="100"/>
      <c r="P23" s="100"/>
      <c r="Q23" s="100"/>
      <c r="R23" s="100"/>
      <c r="S23" s="100"/>
      <c r="T23" s="100"/>
      <c r="U23" s="100"/>
      <c r="V23" s="100"/>
      <c r="W23" s="100"/>
      <c r="X23" s="100">
        <v>10</v>
      </c>
      <c r="Y23" s="100"/>
      <c r="Z23" s="100"/>
      <c r="AA23" s="100"/>
      <c r="AB23" s="102"/>
      <c r="AC23" s="103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>
        <v>20</v>
      </c>
      <c r="AN23" s="98">
        <f t="shared" si="0"/>
        <v>180</v>
      </c>
    </row>
    <row r="24" spans="1:40" s="99" customFormat="1" ht="12">
      <c r="A24" s="100">
        <v>16</v>
      </c>
      <c r="B24" s="100" t="s">
        <v>98</v>
      </c>
      <c r="C24" s="94" t="s">
        <v>102</v>
      </c>
      <c r="D24" s="101">
        <v>8</v>
      </c>
      <c r="E24" s="100" t="s">
        <v>103</v>
      </c>
      <c r="F24" s="100" t="s">
        <v>101</v>
      </c>
      <c r="G24" s="100">
        <v>180</v>
      </c>
      <c r="H24" s="94">
        <v>900000</v>
      </c>
      <c r="I24" s="94"/>
      <c r="J24" s="100"/>
      <c r="K24" s="100"/>
      <c r="L24" s="100"/>
      <c r="M24" s="100"/>
      <c r="N24" s="100">
        <v>150</v>
      </c>
      <c r="O24" s="100"/>
      <c r="P24" s="100"/>
      <c r="Q24" s="100"/>
      <c r="R24" s="100"/>
      <c r="S24" s="100"/>
      <c r="T24" s="100"/>
      <c r="U24" s="100"/>
      <c r="V24" s="100"/>
      <c r="W24" s="100"/>
      <c r="X24" s="100">
        <v>10</v>
      </c>
      <c r="Y24" s="100"/>
      <c r="Z24" s="100"/>
      <c r="AA24" s="100"/>
      <c r="AB24" s="102"/>
      <c r="AC24" s="103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>
        <v>20</v>
      </c>
      <c r="AN24" s="98">
        <f t="shared" si="0"/>
        <v>180</v>
      </c>
    </row>
    <row r="25" spans="1:40" s="99" customFormat="1" ht="12">
      <c r="A25" s="100">
        <v>17</v>
      </c>
      <c r="B25" s="100" t="s">
        <v>98</v>
      </c>
      <c r="C25" s="94" t="s">
        <v>104</v>
      </c>
      <c r="D25" s="101">
        <v>12</v>
      </c>
      <c r="E25" s="100" t="s">
        <v>105</v>
      </c>
      <c r="F25" s="100" t="s">
        <v>101</v>
      </c>
      <c r="G25" s="100">
        <v>48</v>
      </c>
      <c r="H25" s="94">
        <v>500000</v>
      </c>
      <c r="I25" s="94"/>
      <c r="J25" s="100"/>
      <c r="K25" s="100"/>
      <c r="L25" s="100"/>
      <c r="M25" s="100"/>
      <c r="N25" s="100">
        <v>48</v>
      </c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2"/>
      <c r="AC25" s="103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98">
        <f t="shared" si="0"/>
        <v>48</v>
      </c>
    </row>
    <row r="26" spans="1:40" s="99" customFormat="1" ht="12">
      <c r="A26" s="100">
        <v>18</v>
      </c>
      <c r="B26" s="100" t="s">
        <v>98</v>
      </c>
      <c r="C26" s="94" t="s">
        <v>106</v>
      </c>
      <c r="D26" s="101">
        <v>12</v>
      </c>
      <c r="E26" s="100" t="s">
        <v>105</v>
      </c>
      <c r="F26" s="100" t="s">
        <v>101</v>
      </c>
      <c r="G26" s="100">
        <v>48</v>
      </c>
      <c r="H26" s="94">
        <v>500000</v>
      </c>
      <c r="I26" s="94"/>
      <c r="J26" s="100"/>
      <c r="K26" s="100"/>
      <c r="L26" s="100"/>
      <c r="M26" s="100"/>
      <c r="N26" s="100">
        <v>48</v>
      </c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2"/>
      <c r="AC26" s="103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98">
        <f t="shared" si="0"/>
        <v>48</v>
      </c>
    </row>
    <row r="27" spans="1:40" s="99" customFormat="1" ht="12">
      <c r="A27" s="94">
        <v>19</v>
      </c>
      <c r="B27" s="100" t="s">
        <v>98</v>
      </c>
      <c r="C27" s="94" t="s">
        <v>109</v>
      </c>
      <c r="D27" s="101">
        <v>12</v>
      </c>
      <c r="E27" s="100" t="s">
        <v>100</v>
      </c>
      <c r="F27" s="100" t="s">
        <v>101</v>
      </c>
      <c r="G27" s="100">
        <v>180</v>
      </c>
      <c r="H27" s="94">
        <v>1700000</v>
      </c>
      <c r="I27" s="94">
        <v>50</v>
      </c>
      <c r="J27" s="100">
        <v>30</v>
      </c>
      <c r="K27" s="100"/>
      <c r="L27" s="100"/>
      <c r="M27" s="100"/>
      <c r="N27" s="100">
        <v>84</v>
      </c>
      <c r="O27" s="100"/>
      <c r="P27" s="100"/>
      <c r="Q27" s="100"/>
      <c r="R27" s="100"/>
      <c r="S27" s="100"/>
      <c r="T27" s="100"/>
      <c r="U27" s="100"/>
      <c r="V27" s="100"/>
      <c r="W27" s="100"/>
      <c r="X27" s="100">
        <v>6</v>
      </c>
      <c r="Y27" s="100"/>
      <c r="Z27" s="100"/>
      <c r="AA27" s="100"/>
      <c r="AB27" s="102"/>
      <c r="AC27" s="103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>
        <v>10</v>
      </c>
      <c r="AN27" s="98">
        <f t="shared" si="0"/>
        <v>180</v>
      </c>
    </row>
    <row r="30" spans="1:40">
      <c r="H30" s="2">
        <f>H9*12</f>
        <v>36000000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2"/>
  <sheetViews>
    <sheetView tabSelected="1" topLeftCell="Y13" workbookViewId="0">
      <selection activeCell="AH28" sqref="D28:AH28"/>
    </sheetView>
  </sheetViews>
  <sheetFormatPr baseColWidth="10" defaultRowHeight="14.4"/>
  <cols>
    <col min="2" max="2" width="34.33203125" customWidth="1"/>
    <col min="3" max="3" width="15.109375" customWidth="1"/>
  </cols>
  <sheetData>
    <row r="2" spans="1:35">
      <c r="B2" s="21" t="s">
        <v>50</v>
      </c>
      <c r="C2" s="2"/>
      <c r="D2" s="2"/>
      <c r="E2" s="2"/>
      <c r="F2" s="2"/>
      <c r="G2" s="2"/>
      <c r="H2" s="2"/>
      <c r="I2" s="2">
        <f>3000000/180</f>
        <v>16666.666666666668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1" t="s">
        <v>52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23"/>
    </row>
    <row r="5" spans="1:35" ht="15" thickBot="1">
      <c r="A5" s="56"/>
      <c r="B5" s="57"/>
      <c r="C5" s="58"/>
      <c r="D5" s="126" t="s">
        <v>10</v>
      </c>
      <c r="E5" s="127"/>
      <c r="F5" s="128" t="s">
        <v>11</v>
      </c>
      <c r="G5" s="126"/>
      <c r="H5" s="126"/>
      <c r="I5" s="126"/>
      <c r="J5" s="127"/>
      <c r="K5" s="128" t="s">
        <v>12</v>
      </c>
      <c r="L5" s="126"/>
      <c r="M5" s="126"/>
      <c r="N5" s="126"/>
      <c r="O5" s="126"/>
      <c r="P5" s="126"/>
      <c r="Q5" s="126"/>
      <c r="R5" s="129" t="s">
        <v>13</v>
      </c>
      <c r="S5" s="130"/>
      <c r="T5" s="129" t="s">
        <v>14</v>
      </c>
      <c r="U5" s="126"/>
      <c r="V5" s="126"/>
      <c r="W5" s="130"/>
      <c r="X5" s="129" t="s">
        <v>15</v>
      </c>
      <c r="Y5" s="126"/>
      <c r="Z5" s="126"/>
      <c r="AA5" s="126"/>
      <c r="AB5" s="126"/>
      <c r="AC5" s="126"/>
      <c r="AD5" s="126"/>
      <c r="AE5" s="126"/>
      <c r="AF5" s="121" t="s">
        <v>16</v>
      </c>
      <c r="AG5" s="122"/>
      <c r="AH5" s="123"/>
      <c r="AI5" s="23"/>
    </row>
    <row r="6" spans="1:35" ht="15" thickBot="1">
      <c r="A6" s="59"/>
      <c r="B6" s="60"/>
      <c r="C6" s="61"/>
      <c r="D6" s="55" t="s">
        <v>53</v>
      </c>
      <c r="E6" s="24" t="s">
        <v>54</v>
      </c>
      <c r="F6" s="24" t="s">
        <v>55</v>
      </c>
      <c r="G6" s="24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61</v>
      </c>
      <c r="M6" s="24" t="s">
        <v>62</v>
      </c>
      <c r="N6" s="24" t="s">
        <v>63</v>
      </c>
      <c r="O6" s="24" t="s">
        <v>64</v>
      </c>
      <c r="P6" s="24" t="s">
        <v>65</v>
      </c>
      <c r="Q6" s="24" t="s">
        <v>66</v>
      </c>
      <c r="R6" s="24" t="s">
        <v>67</v>
      </c>
      <c r="S6" s="24" t="s">
        <v>68</v>
      </c>
      <c r="T6" s="24" t="s">
        <v>69</v>
      </c>
      <c r="U6" s="24" t="s">
        <v>70</v>
      </c>
      <c r="V6" s="24" t="s">
        <v>71</v>
      </c>
      <c r="W6" s="24" t="s">
        <v>72</v>
      </c>
      <c r="X6" s="24" t="s">
        <v>73</v>
      </c>
      <c r="Y6" s="24" t="s">
        <v>74</v>
      </c>
      <c r="Z6" s="24" t="s">
        <v>75</v>
      </c>
      <c r="AA6" s="24" t="s">
        <v>76</v>
      </c>
      <c r="AB6" s="24" t="s">
        <v>77</v>
      </c>
      <c r="AC6" s="24" t="s">
        <v>78</v>
      </c>
      <c r="AD6" s="24" t="s">
        <v>79</v>
      </c>
      <c r="AE6" s="25" t="s">
        <v>80</v>
      </c>
      <c r="AF6" s="26" t="s">
        <v>81</v>
      </c>
      <c r="AG6" s="27" t="s">
        <v>82</v>
      </c>
      <c r="AH6" s="28" t="s">
        <v>83</v>
      </c>
      <c r="AI6" s="29"/>
    </row>
    <row r="7" spans="1:35" ht="51.6" thickBot="1">
      <c r="A7" s="62" t="s">
        <v>86</v>
      </c>
      <c r="B7" s="62" t="s">
        <v>5</v>
      </c>
      <c r="C7" s="62" t="s">
        <v>51</v>
      </c>
      <c r="D7" s="30" t="s">
        <v>19</v>
      </c>
      <c r="E7" s="31" t="s">
        <v>20</v>
      </c>
      <c r="F7" s="31" t="s">
        <v>21</v>
      </c>
      <c r="G7" s="31" t="s">
        <v>22</v>
      </c>
      <c r="H7" s="31" t="s">
        <v>23</v>
      </c>
      <c r="I7" s="31" t="s">
        <v>24</v>
      </c>
      <c r="J7" s="31" t="s">
        <v>25</v>
      </c>
      <c r="K7" s="31" t="s">
        <v>26</v>
      </c>
      <c r="L7" s="31" t="s">
        <v>27</v>
      </c>
      <c r="M7" s="31" t="s">
        <v>28</v>
      </c>
      <c r="N7" s="31" t="s">
        <v>29</v>
      </c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31" t="s">
        <v>35</v>
      </c>
      <c r="U7" s="31" t="s">
        <v>36</v>
      </c>
      <c r="V7" s="31" t="s">
        <v>37</v>
      </c>
      <c r="W7" s="31" t="s">
        <v>38</v>
      </c>
      <c r="X7" s="31" t="s">
        <v>39</v>
      </c>
      <c r="Y7" s="31" t="s">
        <v>40</v>
      </c>
      <c r="Z7" s="31" t="s">
        <v>41</v>
      </c>
      <c r="AA7" s="31" t="s">
        <v>42</v>
      </c>
      <c r="AB7" s="31" t="s">
        <v>43</v>
      </c>
      <c r="AC7" s="31" t="s">
        <v>44</v>
      </c>
      <c r="AD7" s="31" t="s">
        <v>45</v>
      </c>
      <c r="AE7" s="32" t="s">
        <v>46</v>
      </c>
      <c r="AF7" s="33" t="s">
        <v>47</v>
      </c>
      <c r="AG7" s="10" t="s">
        <v>48</v>
      </c>
      <c r="AH7" s="34" t="s">
        <v>49</v>
      </c>
      <c r="AI7" s="2"/>
    </row>
    <row r="8" spans="1:35">
      <c r="A8" s="16">
        <v>1</v>
      </c>
      <c r="B8" s="16" t="str">
        <f>+'11- 2013'!C9</f>
        <v>HONORARIOS MEDICO GENERAL</v>
      </c>
      <c r="C8" s="16">
        <f>+'11- 2013'!H9/'11- 2013'!AN9</f>
        <v>16666.666666666668</v>
      </c>
      <c r="D8" s="20">
        <f>+$C$8*'11- 2013'!I9</f>
        <v>600000</v>
      </c>
      <c r="E8" s="20">
        <f>+$C$8*'11- 2013'!J9</f>
        <v>66666.666666666672</v>
      </c>
      <c r="F8" s="20">
        <f>+$C$8*'11- 2013'!K9</f>
        <v>1166666.6666666667</v>
      </c>
      <c r="G8" s="20">
        <f>+$C$8*'11- 2013'!L9</f>
        <v>0</v>
      </c>
      <c r="H8" s="20">
        <f>+$C$8*'11- 2013'!M9</f>
        <v>0</v>
      </c>
      <c r="I8" s="20">
        <f>+$C$8*'11- 2013'!N9</f>
        <v>0</v>
      </c>
      <c r="J8" s="20">
        <f>+$C$8*'11- 2013'!O9</f>
        <v>0</v>
      </c>
      <c r="K8" s="20">
        <f>+$C$8*'11- 2013'!P9</f>
        <v>1000000.0000000001</v>
      </c>
      <c r="L8" s="20">
        <f>+$C$8*'11- 2013'!Q9</f>
        <v>0</v>
      </c>
      <c r="M8" s="20">
        <f>+$C$8*'11- 2013'!R9</f>
        <v>0</v>
      </c>
      <c r="N8" s="20">
        <f>+$C$8*'11- 2013'!S9</f>
        <v>0</v>
      </c>
      <c r="O8" s="20">
        <f>+$C$8*'11- 2013'!T9</f>
        <v>0</v>
      </c>
      <c r="P8" s="20">
        <f>+$C$8*'11- 2013'!U9</f>
        <v>0</v>
      </c>
      <c r="Q8" s="20">
        <f>+$C$8*'11- 2013'!V9</f>
        <v>0</v>
      </c>
      <c r="R8" s="20">
        <f>+$C$8*'11- 2013'!W9</f>
        <v>0</v>
      </c>
      <c r="S8" s="20">
        <f>+$C$8*'11- 2013'!X9</f>
        <v>166666.66666666669</v>
      </c>
      <c r="T8" s="20">
        <f>+$C$8*'11- 2013'!Y9</f>
        <v>0</v>
      </c>
      <c r="U8" s="20">
        <f>+$C$8*'11- 2013'!Z9</f>
        <v>0</v>
      </c>
      <c r="V8" s="20">
        <f>+$C$8*'11- 2013'!AA9</f>
        <v>0</v>
      </c>
      <c r="W8" s="20">
        <f>+$C$8*'11- 2013'!AB9</f>
        <v>0</v>
      </c>
      <c r="X8" s="20">
        <f>+$C$8*'11- 2013'!AC9</f>
        <v>0</v>
      </c>
      <c r="Y8" s="20">
        <f>+$C$8*'11- 2013'!AD9</f>
        <v>0</v>
      </c>
      <c r="Z8" s="20">
        <f>+$C$8*'11- 2013'!AE9</f>
        <v>0</v>
      </c>
      <c r="AA8" s="20">
        <f>+$C$8*'11- 2013'!AF9</f>
        <v>0</v>
      </c>
      <c r="AB8" s="20">
        <f>+$C$8*'11- 2013'!AG9</f>
        <v>0</v>
      </c>
      <c r="AC8" s="20">
        <f>+$C$8*'11- 2013'!AH9</f>
        <v>0</v>
      </c>
      <c r="AD8" s="20">
        <f>+$C$8*'11- 2013'!AI9</f>
        <v>0</v>
      </c>
      <c r="AE8" s="20">
        <f>+$C$8*'11- 2013'!AJ9</f>
        <v>0</v>
      </c>
      <c r="AF8" s="16">
        <f>+$C$8*'11- 2013'!AK9</f>
        <v>0</v>
      </c>
      <c r="AG8" s="16">
        <f>+$C$8*'11- 2013'!AL9</f>
        <v>0</v>
      </c>
      <c r="AH8" s="16">
        <f>+$C$8*'11- 2013'!AM9</f>
        <v>0</v>
      </c>
      <c r="AI8" s="2"/>
    </row>
    <row r="9" spans="1:35">
      <c r="A9" s="20">
        <v>2</v>
      </c>
      <c r="B9" s="20" t="str">
        <f>+'11- 2013'!C10</f>
        <v>HONORARIOS MEDICO SSSO</v>
      </c>
      <c r="C9" s="20">
        <f>+'11- 2013'!H10/'11- 2013'!AN10</f>
        <v>16666.666666666668</v>
      </c>
      <c r="D9" s="20">
        <f>+$C$9*'11- 2013'!I10</f>
        <v>0</v>
      </c>
      <c r="E9" s="20">
        <f>+$C$9*'11- 2013'!J10</f>
        <v>0</v>
      </c>
      <c r="F9" s="20">
        <f>+$C$9*'11- 2013'!K10</f>
        <v>2000000.0000000002</v>
      </c>
      <c r="G9" s="20">
        <f>+$C$9*'11- 2013'!L10</f>
        <v>0</v>
      </c>
      <c r="H9" s="20">
        <f>+$C$9*'11- 2013'!M10</f>
        <v>0</v>
      </c>
      <c r="I9" s="20">
        <f>+$C$9*'11- 2013'!N10</f>
        <v>666666.66666666674</v>
      </c>
      <c r="J9" s="20">
        <f>+$C$9*'11- 2013'!O10</f>
        <v>166666.66666666669</v>
      </c>
      <c r="K9" s="20">
        <f>+$C$9*'11- 2013'!P10</f>
        <v>133333.33333333334</v>
      </c>
      <c r="L9" s="20">
        <f>+$C$9*'11- 2013'!Q10</f>
        <v>0</v>
      </c>
      <c r="M9" s="20">
        <f>+$C$9*'11- 2013'!R10</f>
        <v>0</v>
      </c>
      <c r="N9" s="20">
        <f>+$C$9*'11- 2013'!S10</f>
        <v>0</v>
      </c>
      <c r="O9" s="20">
        <f>+$C$9*'11- 2013'!T10</f>
        <v>0</v>
      </c>
      <c r="P9" s="20">
        <f>+$C$9*'11- 2013'!U10</f>
        <v>0</v>
      </c>
      <c r="Q9" s="20">
        <f>+$C$9*'11- 2013'!V10</f>
        <v>0</v>
      </c>
      <c r="R9" s="20">
        <f>+$C$9*'11- 2013'!W10</f>
        <v>0</v>
      </c>
      <c r="S9" s="20">
        <f>+$C$9*'11- 2013'!X10</f>
        <v>33333.333333333336</v>
      </c>
      <c r="T9" s="20">
        <f>+$C$9*'11- 2013'!Y10</f>
        <v>0</v>
      </c>
      <c r="U9" s="20">
        <f>+$C$9*'11- 2013'!Z10</f>
        <v>0</v>
      </c>
      <c r="V9" s="20">
        <f>+$C$9*'11- 2013'!AA10</f>
        <v>0</v>
      </c>
      <c r="W9" s="20">
        <f>+$C$9*'11- 2013'!AB10</f>
        <v>0</v>
      </c>
      <c r="X9" s="20">
        <f>+$C$9*'11- 2013'!AC10</f>
        <v>0</v>
      </c>
      <c r="Y9" s="20">
        <f>+$C$9*'11- 2013'!AD10</f>
        <v>0</v>
      </c>
      <c r="Z9" s="20">
        <f>+$C$9*'11- 2013'!AE10</f>
        <v>0</v>
      </c>
      <c r="AA9" s="20">
        <f>+$C$9*'11- 2013'!AF10</f>
        <v>0</v>
      </c>
      <c r="AB9" s="20">
        <f>+$C$9*'11- 2013'!AG10</f>
        <v>0</v>
      </c>
      <c r="AC9" s="20">
        <f>+$C$9*'11- 2013'!AH10</f>
        <v>0</v>
      </c>
      <c r="AD9" s="20">
        <f>+$C$9*'11- 2013'!AI10</f>
        <v>0</v>
      </c>
      <c r="AE9" s="20">
        <f>+$C$9*'11- 2013'!AJ10</f>
        <v>0</v>
      </c>
      <c r="AF9" s="20">
        <f>+$C$9*'11- 2013'!AK10</f>
        <v>0</v>
      </c>
      <c r="AG9" s="20">
        <f>+$C$9*'11- 2013'!AL10</f>
        <v>0</v>
      </c>
      <c r="AH9" s="20">
        <f>+$C$9*'11- 2013'!AM10</f>
        <v>0</v>
      </c>
      <c r="AI9" s="2"/>
    </row>
    <row r="10" spans="1:35">
      <c r="A10" s="20">
        <v>3</v>
      </c>
      <c r="B10" s="20" t="str">
        <f>+'11- 2013'!C11</f>
        <v>HONORARIOS BACTERILOGA</v>
      </c>
      <c r="C10" s="20">
        <f>+'11- 2013'!H11/'11- 2013'!AN11</f>
        <v>3525.6410256410259</v>
      </c>
      <c r="D10" s="20">
        <f>+$C$10*'11- 2013'!I11</f>
        <v>0</v>
      </c>
      <c r="E10" s="20">
        <f>+$C$10*'11- 2013'!J11</f>
        <v>0</v>
      </c>
      <c r="F10" s="20">
        <f>+$C$10*'11- 2013'!K11</f>
        <v>0</v>
      </c>
      <c r="G10" s="20">
        <f>+$C$10*'11- 2013'!L11</f>
        <v>0</v>
      </c>
      <c r="H10" s="20">
        <f>+$C$10*'11- 2013'!M11</f>
        <v>0</v>
      </c>
      <c r="I10" s="20">
        <f>+$C$10*'11- 2013'!N11</f>
        <v>0</v>
      </c>
      <c r="J10" s="20">
        <f>+$C$10*'11- 2013'!O11</f>
        <v>0</v>
      </c>
      <c r="K10" s="20">
        <f>+$C$10*'11- 2013'!P11</f>
        <v>0</v>
      </c>
      <c r="L10" s="20">
        <f>+$C$10*'11- 2013'!Q11</f>
        <v>0</v>
      </c>
      <c r="M10" s="20">
        <f>+$C$10*'11- 2013'!R11</f>
        <v>0</v>
      </c>
      <c r="N10" s="20">
        <f>+$C$10*'11- 2013'!S11</f>
        <v>0</v>
      </c>
      <c r="O10" s="20">
        <f>+$C$10*'11- 2013'!T11</f>
        <v>0</v>
      </c>
      <c r="P10" s="20">
        <f>+$C$10*'11- 2013'!U11</f>
        <v>0</v>
      </c>
      <c r="Q10" s="20">
        <f>+$C$10*'11- 2013'!V11</f>
        <v>0</v>
      </c>
      <c r="R10" s="20">
        <f>+$C$10*'11- 2013'!W11</f>
        <v>0</v>
      </c>
      <c r="S10" s="20">
        <f>+$C$10*'11- 2013'!X11</f>
        <v>0</v>
      </c>
      <c r="T10" s="20">
        <f>+$C$10*'11- 2013'!Y11</f>
        <v>2185897.435897436</v>
      </c>
      <c r="U10" s="20">
        <f>+$C$10*'11- 2013'!Z11</f>
        <v>0</v>
      </c>
      <c r="V10" s="20">
        <f>+$C$10*'11- 2013'!AA11</f>
        <v>0</v>
      </c>
      <c r="W10" s="20">
        <f>+$C$10*'11- 2013'!AB11</f>
        <v>0</v>
      </c>
      <c r="X10" s="20">
        <f>+$C$10*'11- 2013'!AC11</f>
        <v>0</v>
      </c>
      <c r="Y10" s="20">
        <f>+$C$10*'11- 2013'!AD11</f>
        <v>0</v>
      </c>
      <c r="Z10" s="20">
        <f>+$C$10*'11- 2013'!AE11</f>
        <v>0</v>
      </c>
      <c r="AA10" s="20">
        <f>+$C$10*'11- 2013'!AF11</f>
        <v>0</v>
      </c>
      <c r="AB10" s="20">
        <f>+$C$10*'11- 2013'!AG11</f>
        <v>0</v>
      </c>
      <c r="AC10" s="20">
        <f>+$C$10*'11- 2013'!AH11</f>
        <v>0</v>
      </c>
      <c r="AD10" s="20">
        <f>+$C$10*'11- 2013'!AI11</f>
        <v>0</v>
      </c>
      <c r="AE10" s="20">
        <f>+$C$10*'11- 2013'!AJ11</f>
        <v>0</v>
      </c>
      <c r="AF10" s="20">
        <f>+$C$10*'11- 2013'!AK11</f>
        <v>0</v>
      </c>
      <c r="AG10" s="20">
        <f>+$C$10*'11- 2013'!AL11</f>
        <v>0</v>
      </c>
      <c r="AH10" s="20">
        <f>+$C$10*'11- 2013'!AM11</f>
        <v>14102.564102564103</v>
      </c>
      <c r="AI10" s="2"/>
    </row>
    <row r="11" spans="1:35">
      <c r="A11" s="20">
        <v>4</v>
      </c>
      <c r="B11" s="20" t="str">
        <f>+'11- 2013'!C12</f>
        <v>HONORAIOS TURNOS AUXILIAR DE ENFERMERIA</v>
      </c>
      <c r="C11" s="20">
        <f>+'11- 2013'!H12/'11- 2013'!AN12</f>
        <v>6666.666666666667</v>
      </c>
      <c r="D11" s="20">
        <f>+$C$11*'11- 2013'!I12</f>
        <v>533333.33333333337</v>
      </c>
      <c r="E11" s="20">
        <f>+$C$11*'11- 2013'!J12</f>
        <v>66666.666666666672</v>
      </c>
      <c r="F11" s="20">
        <f>+$C$11*'11- 2013'!K12</f>
        <v>0</v>
      </c>
      <c r="G11" s="20">
        <f>+$C$11*'11- 2013'!L12</f>
        <v>0</v>
      </c>
      <c r="H11" s="20">
        <f>+$C$11*'11- 2013'!M12</f>
        <v>0</v>
      </c>
      <c r="I11" s="20">
        <f>+$C$11*'11- 2013'!N12</f>
        <v>166666.66666666669</v>
      </c>
      <c r="J11" s="20">
        <f>+$C$11*'11- 2013'!O12</f>
        <v>33333.333333333336</v>
      </c>
      <c r="K11" s="20">
        <f>+$C$11*'11- 2013'!P12</f>
        <v>0</v>
      </c>
      <c r="L11" s="20">
        <f>+$C$11*'11- 2013'!Q12</f>
        <v>0</v>
      </c>
      <c r="M11" s="20">
        <f>+$C$11*'11- 2013'!R12</f>
        <v>0</v>
      </c>
      <c r="N11" s="20">
        <f>+$C$11*'11- 2013'!S12</f>
        <v>0</v>
      </c>
      <c r="O11" s="20">
        <f>+$C$11*'11- 2013'!T12</f>
        <v>0</v>
      </c>
      <c r="P11" s="20">
        <f>+$C$11*'11- 2013'!U12</f>
        <v>0</v>
      </c>
      <c r="Q11" s="20">
        <f>+$C$11*'11- 2013'!V12</f>
        <v>0</v>
      </c>
      <c r="R11" s="20">
        <f>+$C$11*'11- 2013'!W12</f>
        <v>0</v>
      </c>
      <c r="S11" s="20">
        <f>+$C$11*'11- 2013'!X12</f>
        <v>0</v>
      </c>
      <c r="T11" s="20">
        <f>+$C$11*'11- 2013'!Y12</f>
        <v>0</v>
      </c>
      <c r="U11" s="20">
        <f>+$C$11*'11- 2013'!Z12</f>
        <v>0</v>
      </c>
      <c r="V11" s="20">
        <f>+$C$11*'11- 2013'!AA12</f>
        <v>0</v>
      </c>
      <c r="W11" s="20">
        <f>+$C$11*'11- 2013'!AB12</f>
        <v>0</v>
      </c>
      <c r="X11" s="20">
        <f>+$C$11*'11- 2013'!AC12</f>
        <v>0</v>
      </c>
      <c r="Y11" s="20">
        <f>+$C$11*'11- 2013'!AD12</f>
        <v>0</v>
      </c>
      <c r="Z11" s="20">
        <f>+$C$11*'11- 2013'!AE12</f>
        <v>0</v>
      </c>
      <c r="AA11" s="20">
        <f>+$C$11*'11- 2013'!AF12</f>
        <v>0</v>
      </c>
      <c r="AB11" s="20">
        <f>+$C$11*'11- 2013'!AG12</f>
        <v>0</v>
      </c>
      <c r="AC11" s="20">
        <f>+$C$11*'11- 2013'!AH12</f>
        <v>0</v>
      </c>
      <c r="AD11" s="20">
        <f>+$C$11*'11- 2013'!AI12</f>
        <v>0</v>
      </c>
      <c r="AE11" s="20">
        <f>+$C$11*'11- 2013'!AJ12</f>
        <v>0</v>
      </c>
      <c r="AF11" s="20">
        <f>+$C$11*'11- 2013'!AK12</f>
        <v>0</v>
      </c>
      <c r="AG11" s="20">
        <f>+$C$11*'11- 2013'!AL12</f>
        <v>0</v>
      </c>
      <c r="AH11" s="20">
        <f>+$C$11*'11- 2013'!AM12</f>
        <v>0</v>
      </c>
      <c r="AI11" s="2"/>
    </row>
    <row r="12" spans="1:35">
      <c r="A12" s="20">
        <v>5</v>
      </c>
      <c r="B12" s="20" t="str">
        <f>+'11- 2013'!C13</f>
        <v>HONORAIOS TURNOS AUXILIAR DE ENFERMERIA</v>
      </c>
      <c r="C12" s="20">
        <f>+'11- 2013'!H13/'11- 2013'!AN13</f>
        <v>6666.666666666667</v>
      </c>
      <c r="D12" s="20">
        <f>+$C$12*'11- 2013'!I13</f>
        <v>533333.33333333337</v>
      </c>
      <c r="E12" s="20">
        <f>+$C$12*'11- 2013'!J13</f>
        <v>66666.666666666672</v>
      </c>
      <c r="F12" s="20">
        <f>+$C$12*'11- 2013'!K13</f>
        <v>0</v>
      </c>
      <c r="G12" s="20">
        <f>+$C$12*'11- 2013'!L13</f>
        <v>0</v>
      </c>
      <c r="H12" s="20">
        <f>+$C$12*'11- 2013'!M13</f>
        <v>0</v>
      </c>
      <c r="I12" s="20">
        <f>+$C$12*'11- 2013'!N13</f>
        <v>166666.66666666669</v>
      </c>
      <c r="J12" s="20">
        <f>+$C$12*'11- 2013'!O13</f>
        <v>33333.333333333336</v>
      </c>
      <c r="K12" s="20">
        <f>+$C$12*'11- 2013'!P13</f>
        <v>0</v>
      </c>
      <c r="L12" s="20">
        <f>+$C$12*'11- 2013'!Q13</f>
        <v>0</v>
      </c>
      <c r="M12" s="20">
        <f>+$C$12*'11- 2013'!R13</f>
        <v>0</v>
      </c>
      <c r="N12" s="20">
        <f>+$C$12*'11- 2013'!S13</f>
        <v>0</v>
      </c>
      <c r="O12" s="20">
        <f>+$C$12*'11- 2013'!T13</f>
        <v>0</v>
      </c>
      <c r="P12" s="20">
        <f>+$C$12*'11- 2013'!U13</f>
        <v>0</v>
      </c>
      <c r="Q12" s="20">
        <f>+$C$12*'11- 2013'!V13</f>
        <v>0</v>
      </c>
      <c r="R12" s="20">
        <f>+$C$12*'11- 2013'!W13</f>
        <v>0</v>
      </c>
      <c r="S12" s="20">
        <f>+$C$12*'11- 2013'!X13</f>
        <v>0</v>
      </c>
      <c r="T12" s="20">
        <f>+$C$12*'11- 2013'!Y13</f>
        <v>0</v>
      </c>
      <c r="U12" s="20">
        <f>+$C$12*'11- 2013'!Z13</f>
        <v>0</v>
      </c>
      <c r="V12" s="20">
        <f>+$C$12*'11- 2013'!AA13</f>
        <v>0</v>
      </c>
      <c r="W12" s="20">
        <f>+$C$12*'11- 2013'!AB13</f>
        <v>0</v>
      </c>
      <c r="X12" s="20">
        <f>+$C$12*'11- 2013'!AC13</f>
        <v>0</v>
      </c>
      <c r="Y12" s="20">
        <f>+$C$12*'11- 2013'!AD13</f>
        <v>0</v>
      </c>
      <c r="Z12" s="20">
        <f>+$C$12*'11- 2013'!AE13</f>
        <v>0</v>
      </c>
      <c r="AA12" s="20">
        <f>+$C$12*'11- 2013'!AF13</f>
        <v>0</v>
      </c>
      <c r="AB12" s="20">
        <f>+$C$12*'11- 2013'!AG13</f>
        <v>0</v>
      </c>
      <c r="AC12" s="20">
        <f>+$C$12*'11- 2013'!AH13</f>
        <v>0</v>
      </c>
      <c r="AD12" s="20">
        <f>+$C$12*'11- 2013'!AI13</f>
        <v>0</v>
      </c>
      <c r="AE12" s="20">
        <f>+$C$12*'11- 2013'!AJ13</f>
        <v>0</v>
      </c>
      <c r="AF12" s="20">
        <f>+$C$12*'11- 2013'!AK13</f>
        <v>0</v>
      </c>
      <c r="AG12" s="20">
        <f>+$C$12*'11- 2013'!AL13</f>
        <v>0</v>
      </c>
      <c r="AH12" s="20">
        <f>+$C$12*'11- 2013'!AM13</f>
        <v>0</v>
      </c>
      <c r="AI12" s="2"/>
    </row>
    <row r="13" spans="1:35">
      <c r="A13" s="16">
        <v>6</v>
      </c>
      <c r="B13" s="20" t="str">
        <f>+'11- 2013'!C14</f>
        <v>HONORAIOS TURNOS AUXILIAR DE ENFERMERIA</v>
      </c>
      <c r="C13" s="20">
        <f>+'11- 2013'!H14/'11- 2013'!AN14</f>
        <v>6666.666666666667</v>
      </c>
      <c r="D13" s="20">
        <f>+$C$13*'11- 2013'!I14</f>
        <v>533333.33333333337</v>
      </c>
      <c r="E13" s="20">
        <f>+$C$13*'11- 2013'!J14</f>
        <v>66666.666666666672</v>
      </c>
      <c r="F13" s="20">
        <f>+$C$13*'11- 2013'!K14</f>
        <v>0</v>
      </c>
      <c r="G13" s="20">
        <f>+$C$13*'11- 2013'!L14</f>
        <v>0</v>
      </c>
      <c r="H13" s="20">
        <f>+$C$13*'11- 2013'!M14</f>
        <v>0</v>
      </c>
      <c r="I13" s="20">
        <f>+$C$13*'11- 2013'!N14</f>
        <v>166666.66666666669</v>
      </c>
      <c r="J13" s="20">
        <f>+$C$13*'11- 2013'!O14</f>
        <v>33333.333333333336</v>
      </c>
      <c r="K13" s="20">
        <f>+$C$13*'11- 2013'!P14</f>
        <v>0</v>
      </c>
      <c r="L13" s="20">
        <f>+$C$13*'11- 2013'!Q14</f>
        <v>0</v>
      </c>
      <c r="M13" s="20">
        <f>+$C$13*'11- 2013'!R14</f>
        <v>0</v>
      </c>
      <c r="N13" s="20">
        <f>+$C$13*'11- 2013'!S14</f>
        <v>0</v>
      </c>
      <c r="O13" s="20">
        <f>+$C$13*'11- 2013'!T14</f>
        <v>0</v>
      </c>
      <c r="P13" s="20">
        <f>+$C$13*'11- 2013'!U14</f>
        <v>0</v>
      </c>
      <c r="Q13" s="20">
        <f>+$C$13*'11- 2013'!V14</f>
        <v>0</v>
      </c>
      <c r="R13" s="20">
        <f>+$C$13*'11- 2013'!W14</f>
        <v>0</v>
      </c>
      <c r="S13" s="20">
        <f>+$C$13*'11- 2013'!X14</f>
        <v>0</v>
      </c>
      <c r="T13" s="20">
        <f>+$C$13*'11- 2013'!Y14</f>
        <v>0</v>
      </c>
      <c r="U13" s="20">
        <f>+$C$13*'11- 2013'!Z14</f>
        <v>0</v>
      </c>
      <c r="V13" s="20">
        <f>+$C$13*'11- 2013'!AA14</f>
        <v>0</v>
      </c>
      <c r="W13" s="20">
        <f>+$C$13*'11- 2013'!AB14</f>
        <v>0</v>
      </c>
      <c r="X13" s="20">
        <f>+$C$13*'11- 2013'!AC14</f>
        <v>0</v>
      </c>
      <c r="Y13" s="20">
        <f>+$C$13*'11- 2013'!AD14</f>
        <v>0</v>
      </c>
      <c r="Z13" s="20">
        <f>+$C$13*'11- 2013'!AE14</f>
        <v>0</v>
      </c>
      <c r="AA13" s="20">
        <f>+$C$13*'11- 2013'!AF14</f>
        <v>0</v>
      </c>
      <c r="AB13" s="20">
        <f>+$C$13*'11- 2013'!AG14</f>
        <v>0</v>
      </c>
      <c r="AC13" s="20">
        <f>+$C$13*'11- 2013'!AH14</f>
        <v>0</v>
      </c>
      <c r="AD13" s="20">
        <f>+$C$13*'11- 2013'!AI14</f>
        <v>0</v>
      </c>
      <c r="AE13" s="20">
        <f>+$C$13*'11- 2013'!AJ14</f>
        <v>0</v>
      </c>
      <c r="AF13" s="20">
        <f>+$C$13*'11- 2013'!AK14</f>
        <v>0</v>
      </c>
      <c r="AG13" s="20">
        <f>+$C$13*'11- 2013'!AL14</f>
        <v>0</v>
      </c>
      <c r="AH13" s="20">
        <f>+$C$13*'11- 2013'!AM14</f>
        <v>0</v>
      </c>
      <c r="AI13" s="2"/>
    </row>
    <row r="14" spans="1:35">
      <c r="A14" s="20">
        <v>7</v>
      </c>
      <c r="B14" s="20" t="str">
        <f>+'11- 2013'!C15</f>
        <v>HONORAIOS TURNOS AUXILIAR DE ENFERMERIA</v>
      </c>
      <c r="C14" s="20">
        <f>+'11- 2013'!H15/'11- 2013'!AN15</f>
        <v>6666.666666666667</v>
      </c>
      <c r="D14" s="20">
        <f>+$C$14*'11- 2013'!I15</f>
        <v>533333.33333333337</v>
      </c>
      <c r="E14" s="20">
        <f>+$C$14*'11- 2013'!J15</f>
        <v>66666.666666666672</v>
      </c>
      <c r="F14" s="20">
        <f>+$C$14*'11- 2013'!K15</f>
        <v>0</v>
      </c>
      <c r="G14" s="20">
        <f>+$C$14*'11- 2013'!L15</f>
        <v>0</v>
      </c>
      <c r="H14" s="20">
        <f>+$C$14*'11- 2013'!M15</f>
        <v>0</v>
      </c>
      <c r="I14" s="20">
        <f>+$C$14*'11- 2013'!N15</f>
        <v>166666.66666666669</v>
      </c>
      <c r="J14" s="20">
        <f>+$C$14*'11- 2013'!O15</f>
        <v>33333.333333333336</v>
      </c>
      <c r="K14" s="20">
        <f>+$C$14*'11- 2013'!P15</f>
        <v>0</v>
      </c>
      <c r="L14" s="20">
        <f>+$C$14*'11- 2013'!Q15</f>
        <v>0</v>
      </c>
      <c r="M14" s="20">
        <f>+$C$14*'11- 2013'!R15</f>
        <v>0</v>
      </c>
      <c r="N14" s="20">
        <f>+$C$14*'11- 2013'!S15</f>
        <v>0</v>
      </c>
      <c r="O14" s="20">
        <f>+$C$14*'11- 2013'!T15</f>
        <v>0</v>
      </c>
      <c r="P14" s="20">
        <f>+$C$14*'11- 2013'!U15</f>
        <v>0</v>
      </c>
      <c r="Q14" s="20">
        <f>+$C$14*'11- 2013'!V15</f>
        <v>0</v>
      </c>
      <c r="R14" s="20">
        <f>+$C$14*'11- 2013'!W15</f>
        <v>0</v>
      </c>
      <c r="S14" s="20">
        <f>+$C$14*'11- 2013'!X15</f>
        <v>0</v>
      </c>
      <c r="T14" s="20">
        <f>+$C$14*'11- 2013'!Y15</f>
        <v>0</v>
      </c>
      <c r="U14" s="20">
        <f>+$C$14*'11- 2013'!Z15</f>
        <v>0</v>
      </c>
      <c r="V14" s="20">
        <f>+$C$14*'11- 2013'!AA15</f>
        <v>0</v>
      </c>
      <c r="W14" s="20">
        <f>+$C$14*'11- 2013'!AB15</f>
        <v>0</v>
      </c>
      <c r="X14" s="20">
        <f>+$C$14*'11- 2013'!AC15</f>
        <v>0</v>
      </c>
      <c r="Y14" s="20">
        <f>+$C$14*'11- 2013'!AD15</f>
        <v>0</v>
      </c>
      <c r="Z14" s="20">
        <f>+$C$14*'11- 2013'!AE15</f>
        <v>0</v>
      </c>
      <c r="AA14" s="20">
        <f>+$C$14*'11- 2013'!AF15</f>
        <v>0</v>
      </c>
      <c r="AB14" s="20">
        <f>+$C$14*'11- 2013'!AG15</f>
        <v>0</v>
      </c>
      <c r="AC14" s="20">
        <f>+$C$14*'11- 2013'!AH15</f>
        <v>0</v>
      </c>
      <c r="AD14" s="20">
        <f>+$C$14*'11- 2013'!AI15</f>
        <v>0</v>
      </c>
      <c r="AE14" s="20">
        <f>+$C$14*'11- 2013'!AJ15</f>
        <v>0</v>
      </c>
      <c r="AF14" s="20">
        <f>+$C$14*'11- 2013'!AK15</f>
        <v>0</v>
      </c>
      <c r="AG14" s="20">
        <f>+$C$14*'11- 2013'!AL15</f>
        <v>0</v>
      </c>
      <c r="AH14" s="20">
        <f>+$C$14*'11- 2013'!AM15</f>
        <v>0</v>
      </c>
      <c r="AI14" s="2"/>
    </row>
    <row r="15" spans="1:35">
      <c r="A15" s="20">
        <v>8</v>
      </c>
      <c r="B15" s="20" t="str">
        <f>+'11- 2013'!C16</f>
        <v>HONORAIOS TURNOS AUXILIAR DE ENFERMERIA</v>
      </c>
      <c r="C15" s="20">
        <f>+'11- 2013'!H16/'11- 2013'!AN16</f>
        <v>6666.666666666667</v>
      </c>
      <c r="D15" s="20">
        <f>+$C$15*'11- 2013'!I16</f>
        <v>533333.33333333337</v>
      </c>
      <c r="E15" s="20">
        <f>+$C$15*'11- 2013'!J16</f>
        <v>66666.666666666672</v>
      </c>
      <c r="F15" s="20">
        <f>+$C$15*'11- 2013'!K16</f>
        <v>0</v>
      </c>
      <c r="G15" s="20">
        <f>+$C$15*'11- 2013'!L16</f>
        <v>0</v>
      </c>
      <c r="H15" s="20">
        <f>+$C$15*'11- 2013'!M16</f>
        <v>0</v>
      </c>
      <c r="I15" s="20">
        <f>+$C$15*'11- 2013'!N16</f>
        <v>166666.66666666669</v>
      </c>
      <c r="J15" s="20">
        <f>+$C$15*'11- 2013'!O16</f>
        <v>33333.333333333336</v>
      </c>
      <c r="K15" s="20">
        <f>+$C$15*'11- 2013'!P16</f>
        <v>0</v>
      </c>
      <c r="L15" s="20">
        <f>+$C$15*'11- 2013'!Q16</f>
        <v>0</v>
      </c>
      <c r="M15" s="20">
        <f>+$C$15*'11- 2013'!R16</f>
        <v>0</v>
      </c>
      <c r="N15" s="20">
        <f>+$C$15*'11- 2013'!S16</f>
        <v>0</v>
      </c>
      <c r="O15" s="20">
        <f>+$C$15*'11- 2013'!T16</f>
        <v>0</v>
      </c>
      <c r="P15" s="20">
        <f>+$C$15*'11- 2013'!U16</f>
        <v>0</v>
      </c>
      <c r="Q15" s="20">
        <f>+$C$15*'11- 2013'!V16</f>
        <v>0</v>
      </c>
      <c r="R15" s="20">
        <f>+$C$15*'11- 2013'!W16</f>
        <v>0</v>
      </c>
      <c r="S15" s="20">
        <f>+$C$15*'11- 2013'!X16</f>
        <v>0</v>
      </c>
      <c r="T15" s="20">
        <f>+$C$15*'11- 2013'!Y16</f>
        <v>0</v>
      </c>
      <c r="U15" s="20">
        <f>+$C$15*'11- 2013'!Z16</f>
        <v>0</v>
      </c>
      <c r="V15" s="20">
        <f>+$C$15*'11- 2013'!AA16</f>
        <v>0</v>
      </c>
      <c r="W15" s="20">
        <f>+$C$15*'11- 2013'!AB16</f>
        <v>0</v>
      </c>
      <c r="X15" s="20">
        <f>+$C$15*'11- 2013'!AC16</f>
        <v>0</v>
      </c>
      <c r="Y15" s="20">
        <f>+$C$15*'11- 2013'!AD16</f>
        <v>0</v>
      </c>
      <c r="Z15" s="20">
        <f>+$C$15*'11- 2013'!AE16</f>
        <v>0</v>
      </c>
      <c r="AA15" s="20">
        <f>+$C$15*'11- 2013'!AF16</f>
        <v>0</v>
      </c>
      <c r="AB15" s="20">
        <f>+$C$15*'11- 2013'!AG16</f>
        <v>0</v>
      </c>
      <c r="AC15" s="20">
        <f>+$C$15*'11- 2013'!AH16</f>
        <v>0</v>
      </c>
      <c r="AD15" s="20">
        <f>+$C$15*'11- 2013'!AI16</f>
        <v>0</v>
      </c>
      <c r="AE15" s="20">
        <f>+$C$15*'11- 2013'!AJ16</f>
        <v>0</v>
      </c>
      <c r="AF15" s="20">
        <f>+$C$15*'11- 2013'!AK16</f>
        <v>0</v>
      </c>
      <c r="AG15" s="20">
        <f>+$C$15*'11- 2013'!AL16</f>
        <v>0</v>
      </c>
      <c r="AH15" s="20">
        <f>+$C$15*'11- 2013'!AM16</f>
        <v>0</v>
      </c>
      <c r="AI15" s="2"/>
    </row>
    <row r="16" spans="1:35">
      <c r="A16" s="20">
        <v>9</v>
      </c>
      <c r="B16" s="20" t="str">
        <f>+'11- 2013'!C17</f>
        <v>HONORAIOS TURNOS AUXILIAR DE ENFERMERIA</v>
      </c>
      <c r="C16" s="20">
        <f>+'11- 2013'!H17/'11- 2013'!AN17</f>
        <v>6666.666666666667</v>
      </c>
      <c r="D16" s="20">
        <f>+$C$16*'11- 2013'!I17</f>
        <v>533333.33333333337</v>
      </c>
      <c r="E16" s="20">
        <f>+$C$16*'11- 2013'!J17</f>
        <v>66666.666666666672</v>
      </c>
      <c r="F16" s="20">
        <f>+$C$16*'11- 2013'!K17</f>
        <v>0</v>
      </c>
      <c r="G16" s="20">
        <f>+$C$16*'11- 2013'!L17</f>
        <v>0</v>
      </c>
      <c r="H16" s="20">
        <f>+$C$16*'11- 2013'!M17</f>
        <v>0</v>
      </c>
      <c r="I16" s="20">
        <f>+$C$16*'11- 2013'!N17</f>
        <v>166666.66666666669</v>
      </c>
      <c r="J16" s="20">
        <f>+$C$16*'11- 2013'!O17</f>
        <v>33333.333333333336</v>
      </c>
      <c r="K16" s="20">
        <f>+$C$16*'11- 2013'!P17</f>
        <v>0</v>
      </c>
      <c r="L16" s="20">
        <f>+$C$16*'11- 2013'!Q17</f>
        <v>0</v>
      </c>
      <c r="M16" s="20">
        <f>+$C$16*'11- 2013'!R17</f>
        <v>0</v>
      </c>
      <c r="N16" s="20">
        <f>+$C$16*'11- 2013'!S17</f>
        <v>0</v>
      </c>
      <c r="O16" s="20">
        <f>+$C$16*'11- 2013'!T17</f>
        <v>0</v>
      </c>
      <c r="P16" s="20">
        <f>+$C$16*'11- 2013'!U17</f>
        <v>0</v>
      </c>
      <c r="Q16" s="20">
        <f>+$C$16*'11- 2013'!V17</f>
        <v>0</v>
      </c>
      <c r="R16" s="20">
        <f>+$C$16*'11- 2013'!W17</f>
        <v>0</v>
      </c>
      <c r="S16" s="20">
        <f>+$C$16*'11- 2013'!X17</f>
        <v>0</v>
      </c>
      <c r="T16" s="20">
        <f>+$C$16*'11- 2013'!Y17</f>
        <v>0</v>
      </c>
      <c r="U16" s="20">
        <f>+$C$16*'11- 2013'!Z17</f>
        <v>0</v>
      </c>
      <c r="V16" s="20">
        <f>+$C$16*'11- 2013'!AA17</f>
        <v>0</v>
      </c>
      <c r="W16" s="20">
        <f>+$C$16*'11- 2013'!AB17</f>
        <v>0</v>
      </c>
      <c r="X16" s="20">
        <f>+$C$16*'11- 2013'!AC17</f>
        <v>0</v>
      </c>
      <c r="Y16" s="20">
        <f>+$C$16*'11- 2013'!AD17</f>
        <v>0</v>
      </c>
      <c r="Z16" s="20">
        <f>+$C$16*'11- 2013'!AE17</f>
        <v>0</v>
      </c>
      <c r="AA16" s="20">
        <f>+$C$16*'11- 2013'!AF17</f>
        <v>0</v>
      </c>
      <c r="AB16" s="20">
        <f>+$C$16*'11- 2013'!AG17</f>
        <v>0</v>
      </c>
      <c r="AC16" s="20">
        <f>+$C$16*'11- 2013'!AH17</f>
        <v>0</v>
      </c>
      <c r="AD16" s="20">
        <f>+$C$16*'11- 2013'!AI17</f>
        <v>0</v>
      </c>
      <c r="AE16" s="20">
        <f>+$C$16*'11- 2013'!AJ17</f>
        <v>0</v>
      </c>
      <c r="AF16" s="20">
        <f>+$C$16*'11- 2013'!AK17</f>
        <v>0</v>
      </c>
      <c r="AG16" s="20">
        <f>+$C$16*'11- 2013'!AL17</f>
        <v>0</v>
      </c>
      <c r="AH16" s="20">
        <f>+$C$16*'11- 2013'!AM17</f>
        <v>0</v>
      </c>
      <c r="AI16" s="2"/>
    </row>
    <row r="17" spans="1:35">
      <c r="A17" s="16">
        <v>10</v>
      </c>
      <c r="B17" s="20" t="str">
        <f>+'11- 2013'!C18</f>
        <v>HONORAIOS TURNOS AUXILIAR DE ENFERMERIA</v>
      </c>
      <c r="C17" s="20">
        <f>+'11- 2013'!H18/'11- 2013'!AN18</f>
        <v>6666.666666666667</v>
      </c>
      <c r="D17" s="20">
        <f>+$C$17*'11- 2013'!I18</f>
        <v>533333.33333333337</v>
      </c>
      <c r="E17" s="20">
        <f>+$C$17*'11- 2013'!J18</f>
        <v>66666.666666666672</v>
      </c>
      <c r="F17" s="20">
        <f>+$C$17*'11- 2013'!K18</f>
        <v>0</v>
      </c>
      <c r="G17" s="20">
        <f>+$C$17*'11- 2013'!L18</f>
        <v>0</v>
      </c>
      <c r="H17" s="20">
        <f>+$C$17*'11- 2013'!M18</f>
        <v>0</v>
      </c>
      <c r="I17" s="20">
        <f>+$C$17*'11- 2013'!N18</f>
        <v>166666.66666666669</v>
      </c>
      <c r="J17" s="20">
        <f>+$C$17*'11- 2013'!O18</f>
        <v>33333.333333333336</v>
      </c>
      <c r="K17" s="20">
        <f>+$C$17*'11- 2013'!P18</f>
        <v>0</v>
      </c>
      <c r="L17" s="20">
        <f>+$C$17*'11- 2013'!Q18</f>
        <v>0</v>
      </c>
      <c r="M17" s="20">
        <f>+$C$17*'11- 2013'!R18</f>
        <v>0</v>
      </c>
      <c r="N17" s="20">
        <f>+$C$17*'11- 2013'!S18</f>
        <v>0</v>
      </c>
      <c r="O17" s="20">
        <f>+$C$17*'11- 2013'!T18</f>
        <v>0</v>
      </c>
      <c r="P17" s="20">
        <f>+$C$17*'11- 2013'!U18</f>
        <v>0</v>
      </c>
      <c r="Q17" s="20">
        <f>+$C$17*'11- 2013'!V18</f>
        <v>0</v>
      </c>
      <c r="R17" s="20">
        <f>+$C$17*'11- 2013'!W18</f>
        <v>0</v>
      </c>
      <c r="S17" s="20">
        <f>+$C$17*'11- 2013'!X18</f>
        <v>0</v>
      </c>
      <c r="T17" s="20">
        <f>+$C$17*'11- 2013'!Y18</f>
        <v>0</v>
      </c>
      <c r="U17" s="20">
        <f>+$C$17*'11- 2013'!Z18</f>
        <v>0</v>
      </c>
      <c r="V17" s="20">
        <f>+$C$17*'11- 2013'!AA18</f>
        <v>0</v>
      </c>
      <c r="W17" s="20">
        <f>+$C$17*'11- 2013'!AB18</f>
        <v>0</v>
      </c>
      <c r="X17" s="20">
        <f>+$C$17*'11- 2013'!AC18</f>
        <v>0</v>
      </c>
      <c r="Y17" s="20">
        <f>+$C$17*'11- 2013'!AD18</f>
        <v>0</v>
      </c>
      <c r="Z17" s="20">
        <f>+$C$17*'11- 2013'!AE18</f>
        <v>0</v>
      </c>
      <c r="AA17" s="20">
        <f>+$C$17*'11- 2013'!AF18</f>
        <v>0</v>
      </c>
      <c r="AB17" s="20">
        <f>+$C$17*'11- 2013'!AG18</f>
        <v>0</v>
      </c>
      <c r="AC17" s="20">
        <f>+$C$17*'11- 2013'!AH18</f>
        <v>0</v>
      </c>
      <c r="AD17" s="20">
        <f>+$C$17*'11- 2013'!AI18</f>
        <v>0</v>
      </c>
      <c r="AE17" s="20">
        <f>+$C$17*'11- 2013'!AJ18</f>
        <v>0</v>
      </c>
      <c r="AF17" s="20">
        <f>+$C$17*'11- 2013'!AK18</f>
        <v>0</v>
      </c>
      <c r="AG17" s="20">
        <f>+$C$17*'11- 2013'!AL18</f>
        <v>0</v>
      </c>
      <c r="AH17" s="20">
        <f>+$C$17*'11- 2013'!AM18</f>
        <v>0</v>
      </c>
      <c r="AI17" s="2"/>
    </row>
    <row r="18" spans="1:35">
      <c r="A18" s="20">
        <v>11</v>
      </c>
      <c r="B18" s="20" t="str">
        <f>+'11- 2013'!C19</f>
        <v>HONORAIOS TURNOS AUXILIAR DE ENFERMERIA</v>
      </c>
      <c r="C18" s="20">
        <f>+'11- 2013'!H19/'11- 2013'!AN19</f>
        <v>6666.666666666667</v>
      </c>
      <c r="D18" s="20">
        <f>+$C$18*'11- 2013'!I19</f>
        <v>533333.33333333337</v>
      </c>
      <c r="E18" s="20">
        <f>+$C$18*'11- 2013'!J19</f>
        <v>66666.666666666672</v>
      </c>
      <c r="F18" s="20">
        <f>+$C$18*'11- 2013'!K19</f>
        <v>0</v>
      </c>
      <c r="G18" s="20">
        <f>+$C$18*'11- 2013'!L19</f>
        <v>0</v>
      </c>
      <c r="H18" s="20">
        <f>+$C$18*'11- 2013'!M19</f>
        <v>0</v>
      </c>
      <c r="I18" s="20">
        <f>+$C$18*'11- 2013'!N19</f>
        <v>166666.66666666669</v>
      </c>
      <c r="J18" s="20">
        <f>+$C$18*'11- 2013'!O19</f>
        <v>33333.333333333336</v>
      </c>
      <c r="K18" s="20">
        <f>+$C$18*'11- 2013'!P19</f>
        <v>0</v>
      </c>
      <c r="L18" s="20">
        <f>+$C$18*'11- 2013'!Q19</f>
        <v>0</v>
      </c>
      <c r="M18" s="20">
        <f>+$C$18*'11- 2013'!R19</f>
        <v>0</v>
      </c>
      <c r="N18" s="20">
        <f>+$C$18*'11- 2013'!S19</f>
        <v>0</v>
      </c>
      <c r="O18" s="20">
        <f>+$C$18*'11- 2013'!T19</f>
        <v>0</v>
      </c>
      <c r="P18" s="20">
        <f>+$C$18*'11- 2013'!U19</f>
        <v>0</v>
      </c>
      <c r="Q18" s="20">
        <f>+$C$18*'11- 2013'!V19</f>
        <v>0</v>
      </c>
      <c r="R18" s="20">
        <f>+$C$18*'11- 2013'!W19</f>
        <v>0</v>
      </c>
      <c r="S18" s="20">
        <f>+$C$18*'11- 2013'!X19</f>
        <v>0</v>
      </c>
      <c r="T18" s="20">
        <f>+$C$18*'11- 2013'!Y19</f>
        <v>0</v>
      </c>
      <c r="U18" s="20">
        <f>+$C$18*'11- 2013'!Z19</f>
        <v>0</v>
      </c>
      <c r="V18" s="20">
        <f>+$C$18*'11- 2013'!AA19</f>
        <v>0</v>
      </c>
      <c r="W18" s="20">
        <f>+$C$18*'11- 2013'!AB19</f>
        <v>0</v>
      </c>
      <c r="X18" s="20">
        <f>+$C$18*'11- 2013'!AC19</f>
        <v>0</v>
      </c>
      <c r="Y18" s="20">
        <f>+$C$18*'11- 2013'!AD19</f>
        <v>0</v>
      </c>
      <c r="Z18" s="20">
        <f>+$C$18*'11- 2013'!AE19</f>
        <v>0</v>
      </c>
      <c r="AA18" s="20">
        <f>+$C$18*'11- 2013'!AF19</f>
        <v>0</v>
      </c>
      <c r="AB18" s="20">
        <f>+$C$18*'11- 2013'!AG19</f>
        <v>0</v>
      </c>
      <c r="AC18" s="20">
        <f>+$C$18*'11- 2013'!AH19</f>
        <v>0</v>
      </c>
      <c r="AD18" s="20">
        <f>+$C$18*'11- 2013'!AI19</f>
        <v>0</v>
      </c>
      <c r="AE18" s="20">
        <f>+$C$18*'11- 2013'!AJ19</f>
        <v>0</v>
      </c>
      <c r="AF18" s="20">
        <f>+$C$18*'11- 2013'!AK19</f>
        <v>0</v>
      </c>
      <c r="AG18" s="20">
        <f>+$C$18*'11- 2013'!AL19</f>
        <v>0</v>
      </c>
      <c r="AH18" s="20">
        <f>+$C$18*'11- 2013'!AM19</f>
        <v>0</v>
      </c>
      <c r="AI18" s="2"/>
    </row>
    <row r="19" spans="1:35">
      <c r="A19" s="20">
        <v>12</v>
      </c>
      <c r="B19" s="20" t="str">
        <f>+'11- 2013'!C20</f>
        <v>HONORAIOS TURNOS AUXILIAR DE ENFERMERIA</v>
      </c>
      <c r="C19" s="20">
        <f>+'11- 2013'!H20/'11- 2013'!AN20</f>
        <v>6666.666666666667</v>
      </c>
      <c r="D19" s="20">
        <f>+$C$19*'11- 2013'!I20</f>
        <v>533333.33333333337</v>
      </c>
      <c r="E19" s="20">
        <f>+$C$19*'11- 2013'!J20</f>
        <v>66666.666666666672</v>
      </c>
      <c r="F19" s="20">
        <f>+$C$19*'11- 2013'!K20</f>
        <v>0</v>
      </c>
      <c r="G19" s="20">
        <f>+$C$19*'11- 2013'!L20</f>
        <v>0</v>
      </c>
      <c r="H19" s="20">
        <f>+$C$19*'11- 2013'!M20</f>
        <v>0</v>
      </c>
      <c r="I19" s="20">
        <f>+$C$19*'11- 2013'!N20</f>
        <v>166666.66666666669</v>
      </c>
      <c r="J19" s="20">
        <f>+$C$19*'11- 2013'!O20</f>
        <v>33333.333333333336</v>
      </c>
      <c r="K19" s="20">
        <f>+$C$19*'11- 2013'!P20</f>
        <v>0</v>
      </c>
      <c r="L19" s="20">
        <f>+$C$19*'11- 2013'!Q20</f>
        <v>0</v>
      </c>
      <c r="M19" s="20">
        <f>+$C$19*'11- 2013'!R20</f>
        <v>0</v>
      </c>
      <c r="N19" s="20">
        <f>+$C$19*'11- 2013'!S20</f>
        <v>0</v>
      </c>
      <c r="O19" s="20">
        <f>+$C$19*'11- 2013'!T20</f>
        <v>0</v>
      </c>
      <c r="P19" s="20">
        <f>+$C$19*'11- 2013'!U20</f>
        <v>0</v>
      </c>
      <c r="Q19" s="20">
        <f>+$C$19*'11- 2013'!V20</f>
        <v>0</v>
      </c>
      <c r="R19" s="20">
        <f>+$C$19*'11- 2013'!W20</f>
        <v>0</v>
      </c>
      <c r="S19" s="20">
        <f>+$C$19*'11- 2013'!X20</f>
        <v>0</v>
      </c>
      <c r="T19" s="20">
        <f>+$C$19*'11- 2013'!Y20</f>
        <v>0</v>
      </c>
      <c r="U19" s="20">
        <f>+$C$19*'11- 2013'!Z20</f>
        <v>0</v>
      </c>
      <c r="V19" s="20">
        <f>+$C$19*'11- 2013'!AA20</f>
        <v>0</v>
      </c>
      <c r="W19" s="20">
        <f>+$C$19*'11- 2013'!AB20</f>
        <v>0</v>
      </c>
      <c r="X19" s="20">
        <f>+$C$19*'11- 2013'!AC20</f>
        <v>0</v>
      </c>
      <c r="Y19" s="20">
        <f>+$C$19*'11- 2013'!AD20</f>
        <v>0</v>
      </c>
      <c r="Z19" s="20">
        <f>+$C$19*'11- 2013'!AE20</f>
        <v>0</v>
      </c>
      <c r="AA19" s="20">
        <f>+$C$19*'11- 2013'!AF20</f>
        <v>0</v>
      </c>
      <c r="AB19" s="20">
        <f>+$C$19*'11- 2013'!AG20</f>
        <v>0</v>
      </c>
      <c r="AC19" s="20">
        <f>+$C$19*'11- 2013'!AH20</f>
        <v>0</v>
      </c>
      <c r="AD19" s="20">
        <f>+$C$19*'11- 2013'!AI20</f>
        <v>0</v>
      </c>
      <c r="AE19" s="20">
        <f>+$C$19*'11- 2013'!AJ20</f>
        <v>0</v>
      </c>
      <c r="AF19" s="20">
        <f>+$C$19*'11- 2013'!AK20</f>
        <v>0</v>
      </c>
      <c r="AG19" s="20">
        <f>+$C$19*'11- 2013'!AL20</f>
        <v>0</v>
      </c>
      <c r="AH19" s="20">
        <f>+$C$19*'11- 2013'!AM20</f>
        <v>0</v>
      </c>
      <c r="AI19" s="2"/>
    </row>
    <row r="20" spans="1:35">
      <c r="A20" s="20">
        <v>13</v>
      </c>
      <c r="B20" s="20" t="str">
        <f>+'11- 2013'!C21</f>
        <v>HONORAIOS TURNOS AUXILIAR DE ENFERMERIA</v>
      </c>
      <c r="C20" s="20">
        <f>+'11- 2013'!H21/'11- 2013'!AN21</f>
        <v>6666.666666666667</v>
      </c>
      <c r="D20" s="20">
        <f>+$C$20*'11- 2013'!I21</f>
        <v>533333.33333333337</v>
      </c>
      <c r="E20" s="20">
        <f>+$C$20*'11- 2013'!J21</f>
        <v>66666.666666666672</v>
      </c>
      <c r="F20" s="20">
        <f>+$C$20*'11- 2013'!K21</f>
        <v>0</v>
      </c>
      <c r="G20" s="20">
        <f>+$C$20*'11- 2013'!L21</f>
        <v>0</v>
      </c>
      <c r="H20" s="20">
        <f>+$C$20*'11- 2013'!M21</f>
        <v>0</v>
      </c>
      <c r="I20" s="20">
        <f>+$C$20*'11- 2013'!N21</f>
        <v>166666.66666666669</v>
      </c>
      <c r="J20" s="20">
        <f>+$C$20*'11- 2013'!O21</f>
        <v>33333.333333333336</v>
      </c>
      <c r="K20" s="20">
        <f>+$C$20*'11- 2013'!P21</f>
        <v>0</v>
      </c>
      <c r="L20" s="20">
        <f>+$C$20*'11- 2013'!Q21</f>
        <v>0</v>
      </c>
      <c r="M20" s="20">
        <f>+$C$20*'11- 2013'!R21</f>
        <v>0</v>
      </c>
      <c r="N20" s="20">
        <f>+$C$20*'11- 2013'!S21</f>
        <v>0</v>
      </c>
      <c r="O20" s="20">
        <f>+$C$20*'11- 2013'!T21</f>
        <v>0</v>
      </c>
      <c r="P20" s="20">
        <f>+$C$20*'11- 2013'!U21</f>
        <v>0</v>
      </c>
      <c r="Q20" s="20">
        <f>+$C$20*'11- 2013'!V21</f>
        <v>0</v>
      </c>
      <c r="R20" s="20">
        <f>+$C$20*'11- 2013'!W21</f>
        <v>0</v>
      </c>
      <c r="S20" s="20">
        <f>+$C$20*'11- 2013'!X21</f>
        <v>0</v>
      </c>
      <c r="T20" s="20">
        <f>+$C$20*'11- 2013'!Y21</f>
        <v>0</v>
      </c>
      <c r="U20" s="20">
        <f>+$C$20*'11- 2013'!Z21</f>
        <v>0</v>
      </c>
      <c r="V20" s="20">
        <f>+$C$20*'11- 2013'!AA21</f>
        <v>0</v>
      </c>
      <c r="W20" s="20">
        <f>+$C$20*'11- 2013'!AB21</f>
        <v>0</v>
      </c>
      <c r="X20" s="20">
        <f>+$C$20*'11- 2013'!AC21</f>
        <v>0</v>
      </c>
      <c r="Y20" s="20">
        <f>+$C$20*'11- 2013'!AD21</f>
        <v>0</v>
      </c>
      <c r="Z20" s="20">
        <f>+$C$20*'11- 2013'!AE21</f>
        <v>0</v>
      </c>
      <c r="AA20" s="20">
        <f>+$C$20*'11- 2013'!AF21</f>
        <v>0</v>
      </c>
      <c r="AB20" s="20">
        <f>+$C$20*'11- 2013'!AG21</f>
        <v>0</v>
      </c>
      <c r="AC20" s="20">
        <f>+$C$20*'11- 2013'!AH21</f>
        <v>0</v>
      </c>
      <c r="AD20" s="20">
        <f>+$C$20*'11- 2013'!AI21</f>
        <v>0</v>
      </c>
      <c r="AE20" s="20">
        <f>+$C$20*'11- 2013'!AJ21</f>
        <v>0</v>
      </c>
      <c r="AF20" s="20">
        <f>+$C$20*'11- 2013'!AK21</f>
        <v>0</v>
      </c>
      <c r="AG20" s="20">
        <f>+$C$20*'11- 2013'!AL21</f>
        <v>0</v>
      </c>
      <c r="AH20" s="20">
        <f>+$C$20*'11- 2013'!AM21</f>
        <v>0</v>
      </c>
      <c r="AI20" s="2"/>
    </row>
    <row r="21" spans="1:35">
      <c r="A21" s="20">
        <v>14</v>
      </c>
      <c r="B21" s="20" t="str">
        <f>+'11- 2013'!C22</f>
        <v>HONORAIOS TURNOS AUXILIAR DE ENFERMERIA</v>
      </c>
      <c r="C21" s="20">
        <f>+'11- 2013'!H22/'11- 2013'!AN22</f>
        <v>5000</v>
      </c>
      <c r="D21" s="20">
        <f>+$C$21*'11- 2013'!I22</f>
        <v>0</v>
      </c>
      <c r="E21" s="20">
        <f>+$C$21*'11- 2013'!J22</f>
        <v>0</v>
      </c>
      <c r="F21" s="20">
        <f>+$C$21*'11- 2013'!K22</f>
        <v>0</v>
      </c>
      <c r="G21" s="20">
        <f>+$C$21*'11- 2013'!L22</f>
        <v>0</v>
      </c>
      <c r="H21" s="20">
        <f>+$C$21*'11- 2013'!M22</f>
        <v>0</v>
      </c>
      <c r="I21" s="20">
        <f>+$C$21*'11- 2013'!N22</f>
        <v>750000</v>
      </c>
      <c r="J21" s="20">
        <f>+$C$21*'11- 2013'!O22</f>
        <v>0</v>
      </c>
      <c r="K21" s="20">
        <f>+$C$21*'11- 2013'!P22</f>
        <v>0</v>
      </c>
      <c r="L21" s="20">
        <f>+$C$21*'11- 2013'!Q22</f>
        <v>0</v>
      </c>
      <c r="M21" s="20">
        <f>+$C$21*'11- 2013'!R22</f>
        <v>0</v>
      </c>
      <c r="N21" s="20">
        <f>+$C$21*'11- 2013'!S22</f>
        <v>0</v>
      </c>
      <c r="O21" s="20">
        <f>+$C$21*'11- 2013'!T22</f>
        <v>0</v>
      </c>
      <c r="P21" s="20">
        <f>+$C$21*'11- 2013'!U22</f>
        <v>0</v>
      </c>
      <c r="Q21" s="20">
        <f>+$C$21*'11- 2013'!V22</f>
        <v>0</v>
      </c>
      <c r="R21" s="20">
        <f>+$C$21*'11- 2013'!W22</f>
        <v>0</v>
      </c>
      <c r="S21" s="20">
        <f>+$C$21*'11- 2013'!X22</f>
        <v>50000</v>
      </c>
      <c r="T21" s="20">
        <f>+$C$21*'11- 2013'!Y22</f>
        <v>0</v>
      </c>
      <c r="U21" s="20">
        <f>+$C$21*'11- 2013'!Z22</f>
        <v>0</v>
      </c>
      <c r="V21" s="20">
        <f>+$C$21*'11- 2013'!AA22</f>
        <v>0</v>
      </c>
      <c r="W21" s="20">
        <f>+$C$21*'11- 2013'!AB22</f>
        <v>0</v>
      </c>
      <c r="X21" s="20">
        <f>+$C$21*'11- 2013'!AC22</f>
        <v>0</v>
      </c>
      <c r="Y21" s="20">
        <f>+$C$21*'11- 2013'!AD22</f>
        <v>0</v>
      </c>
      <c r="Z21" s="20">
        <f>+$C$21*'11- 2013'!AE22</f>
        <v>0</v>
      </c>
      <c r="AA21" s="20">
        <f>+$C$21*'11- 2013'!AF22</f>
        <v>0</v>
      </c>
      <c r="AB21" s="20">
        <f>+$C$21*'11- 2013'!AG22</f>
        <v>0</v>
      </c>
      <c r="AC21" s="20">
        <f>+$C$21*'11- 2013'!AH22</f>
        <v>0</v>
      </c>
      <c r="AD21" s="20">
        <f>+$C$21*'11- 2013'!AI22</f>
        <v>0</v>
      </c>
      <c r="AE21" s="20">
        <f>+$C$21*'11- 2013'!AJ22</f>
        <v>0</v>
      </c>
      <c r="AF21" s="20">
        <f>+$C$21*'11- 2013'!AK22</f>
        <v>0</v>
      </c>
      <c r="AG21" s="20">
        <f>+$C$21*'11- 2013'!AL22</f>
        <v>0</v>
      </c>
      <c r="AH21" s="20">
        <f>+$C$21*'11- 2013'!AM22</f>
        <v>100000</v>
      </c>
      <c r="AI21" s="2"/>
    </row>
    <row r="22" spans="1:35">
      <c r="A22" s="16">
        <v>15</v>
      </c>
      <c r="B22" s="20" t="str">
        <f>+'11- 2013'!C23</f>
        <v>HONORAIOS TURNOS AUXILIAR DE ENFERMERIA</v>
      </c>
      <c r="C22" s="20">
        <f>+'11- 2013'!H23/'11- 2013'!AN23</f>
        <v>5000</v>
      </c>
      <c r="D22" s="20">
        <f>+$C$22*'11- 2013'!I23</f>
        <v>0</v>
      </c>
      <c r="E22" s="20">
        <f>+$C$22*'11- 2013'!J23</f>
        <v>0</v>
      </c>
      <c r="F22" s="20">
        <f>+$C$22*'11- 2013'!K23</f>
        <v>0</v>
      </c>
      <c r="G22" s="20">
        <f>+$C$22*'11- 2013'!L23</f>
        <v>0</v>
      </c>
      <c r="H22" s="20">
        <f>+$C$22*'11- 2013'!M23</f>
        <v>0</v>
      </c>
      <c r="I22" s="20">
        <f>+$C$22*'11- 2013'!N23</f>
        <v>750000</v>
      </c>
      <c r="J22" s="20">
        <f>+$C$22*'11- 2013'!O23</f>
        <v>0</v>
      </c>
      <c r="K22" s="20">
        <f>+$C$22*'11- 2013'!P23</f>
        <v>0</v>
      </c>
      <c r="L22" s="20">
        <f>+$C$22*'11- 2013'!Q23</f>
        <v>0</v>
      </c>
      <c r="M22" s="20">
        <f>+$C$22*'11- 2013'!R23</f>
        <v>0</v>
      </c>
      <c r="N22" s="20">
        <f>+$C$22*'11- 2013'!S23</f>
        <v>0</v>
      </c>
      <c r="O22" s="20">
        <f>+$C$22*'11- 2013'!T23</f>
        <v>0</v>
      </c>
      <c r="P22" s="20">
        <f>+$C$22*'11- 2013'!U23</f>
        <v>0</v>
      </c>
      <c r="Q22" s="20">
        <f>+$C$22*'11- 2013'!V23</f>
        <v>0</v>
      </c>
      <c r="R22" s="20">
        <f>+$C$22*'11- 2013'!W23</f>
        <v>0</v>
      </c>
      <c r="S22" s="20">
        <f>+$C$22*'11- 2013'!X23</f>
        <v>50000</v>
      </c>
      <c r="T22" s="20">
        <f>+$C$22*'11- 2013'!Y23</f>
        <v>0</v>
      </c>
      <c r="U22" s="20">
        <f>+$C$22*'11- 2013'!Z23</f>
        <v>0</v>
      </c>
      <c r="V22" s="20">
        <f>+$C$22*'11- 2013'!AA23</f>
        <v>0</v>
      </c>
      <c r="W22" s="20">
        <f>+$C$22*'11- 2013'!AB23</f>
        <v>0</v>
      </c>
      <c r="X22" s="20">
        <f>+$C$22*'11- 2013'!AC23</f>
        <v>0</v>
      </c>
      <c r="Y22" s="20">
        <f>+$C$22*'11- 2013'!AD23</f>
        <v>0</v>
      </c>
      <c r="Z22" s="20">
        <f>+$C$22*'11- 2013'!AE23</f>
        <v>0</v>
      </c>
      <c r="AA22" s="20">
        <f>+$C$22*'11- 2013'!AF23</f>
        <v>0</v>
      </c>
      <c r="AB22" s="20">
        <f>+$C$22*'11- 2013'!AG23</f>
        <v>0</v>
      </c>
      <c r="AC22" s="20">
        <f>+$C$22*'11- 2013'!AH23</f>
        <v>0</v>
      </c>
      <c r="AD22" s="20">
        <f>+$C$22*'11- 2013'!AI23</f>
        <v>0</v>
      </c>
      <c r="AE22" s="20">
        <f>+$C$22*'11- 2013'!AJ23</f>
        <v>0</v>
      </c>
      <c r="AF22" s="20">
        <f>+$C$22*'11- 2013'!AK23</f>
        <v>0</v>
      </c>
      <c r="AG22" s="20">
        <f>+$C$22*'11- 2013'!AL23</f>
        <v>0</v>
      </c>
      <c r="AH22" s="20">
        <f>+$C$22*'11- 2013'!AM23</f>
        <v>100000</v>
      </c>
      <c r="AI22" s="2"/>
    </row>
    <row r="23" spans="1:35">
      <c r="A23" s="20">
        <v>16</v>
      </c>
      <c r="B23" s="20" t="str">
        <f>+'11- 2013'!C24</f>
        <v>HONORAIOS TURNOS AUXILIAR DE ENFERMERIA</v>
      </c>
      <c r="C23" s="20">
        <f>+'11- 2013'!H24/'11- 2013'!AN24</f>
        <v>5000</v>
      </c>
      <c r="D23" s="20">
        <f>+$C$23*'11- 2013'!I24</f>
        <v>0</v>
      </c>
      <c r="E23" s="20">
        <f>+$C$23*'11- 2013'!J24</f>
        <v>0</v>
      </c>
      <c r="F23" s="20">
        <f>+$C$23*'11- 2013'!K24</f>
        <v>0</v>
      </c>
      <c r="G23" s="20">
        <f>+$C$23*'11- 2013'!L24</f>
        <v>0</v>
      </c>
      <c r="H23" s="20">
        <f>+$C$23*'11- 2013'!M24</f>
        <v>0</v>
      </c>
      <c r="I23" s="20">
        <f>+$C$23*'11- 2013'!N24</f>
        <v>750000</v>
      </c>
      <c r="J23" s="20">
        <f>+$C$23*'11- 2013'!O24</f>
        <v>0</v>
      </c>
      <c r="K23" s="20">
        <f>+$C$23*'11- 2013'!P24</f>
        <v>0</v>
      </c>
      <c r="L23" s="20">
        <f>+$C$23*'11- 2013'!Q24</f>
        <v>0</v>
      </c>
      <c r="M23" s="20">
        <f>+$C$23*'11- 2013'!R24</f>
        <v>0</v>
      </c>
      <c r="N23" s="20">
        <f>+$C$23*'11- 2013'!S24</f>
        <v>0</v>
      </c>
      <c r="O23" s="20">
        <f>+$C$23*'11- 2013'!T24</f>
        <v>0</v>
      </c>
      <c r="P23" s="20">
        <f>+$C$23*'11- 2013'!U24</f>
        <v>0</v>
      </c>
      <c r="Q23" s="20">
        <f>+$C$23*'11- 2013'!V24</f>
        <v>0</v>
      </c>
      <c r="R23" s="20">
        <f>+$C$23*'11- 2013'!W24</f>
        <v>0</v>
      </c>
      <c r="S23" s="20">
        <f>+$C$23*'11- 2013'!X24</f>
        <v>50000</v>
      </c>
      <c r="T23" s="20">
        <f>+$C$23*'11- 2013'!Y24</f>
        <v>0</v>
      </c>
      <c r="U23" s="20">
        <f>+$C$23*'11- 2013'!Z24</f>
        <v>0</v>
      </c>
      <c r="V23" s="20">
        <f>+$C$23*'11- 2013'!AA24</f>
        <v>0</v>
      </c>
      <c r="W23" s="20">
        <f>+$C$23*'11- 2013'!AB24</f>
        <v>0</v>
      </c>
      <c r="X23" s="20">
        <f>+$C$23*'11- 2013'!AC24</f>
        <v>0</v>
      </c>
      <c r="Y23" s="20">
        <f>+$C$23*'11- 2013'!AD24</f>
        <v>0</v>
      </c>
      <c r="Z23" s="20">
        <f>+$C$23*'11- 2013'!AE24</f>
        <v>0</v>
      </c>
      <c r="AA23" s="20">
        <f>+$C$23*'11- 2013'!AF24</f>
        <v>0</v>
      </c>
      <c r="AB23" s="20">
        <f>+$C$23*'11- 2013'!AG24</f>
        <v>0</v>
      </c>
      <c r="AC23" s="20">
        <f>+$C$23*'11- 2013'!AH24</f>
        <v>0</v>
      </c>
      <c r="AD23" s="20">
        <f>+$C$23*'11- 2013'!AI24</f>
        <v>0</v>
      </c>
      <c r="AE23" s="20">
        <f>+$C$23*'11- 2013'!AJ24</f>
        <v>0</v>
      </c>
      <c r="AF23" s="20">
        <f>+$C$23*'11- 2013'!AK24</f>
        <v>0</v>
      </c>
      <c r="AG23" s="20">
        <f>+$C$23*'11- 2013'!AL24</f>
        <v>0</v>
      </c>
      <c r="AH23" s="20">
        <f>+$C$23*'11- 2013'!AM24</f>
        <v>100000</v>
      </c>
      <c r="AI23" s="2"/>
    </row>
    <row r="24" spans="1:35">
      <c r="A24" s="20">
        <v>17</v>
      </c>
      <c r="B24" s="20" t="str">
        <f>+'11- 2013'!C25</f>
        <v>HONORARIOS LECTURA DE CITOLOGIAS</v>
      </c>
      <c r="C24" s="20">
        <f>+'11- 2013'!H25/'11- 2013'!AN25</f>
        <v>10416.666666666666</v>
      </c>
      <c r="D24" s="20">
        <f>+$C$24*'11- 2013'!I25</f>
        <v>0</v>
      </c>
      <c r="E24" s="20">
        <f>+$C$24*'11- 2013'!J25</f>
        <v>0</v>
      </c>
      <c r="F24" s="20">
        <f>+$C$24*'11- 2013'!K25</f>
        <v>0</v>
      </c>
      <c r="G24" s="20">
        <f>+$C$24*'11- 2013'!L25</f>
        <v>0</v>
      </c>
      <c r="H24" s="20">
        <f>+$C$24*'11- 2013'!M25</f>
        <v>0</v>
      </c>
      <c r="I24" s="20">
        <f>+$C$24*'11- 2013'!N25</f>
        <v>500000</v>
      </c>
      <c r="J24" s="20">
        <f>+$C$24*'11- 2013'!O25</f>
        <v>0</v>
      </c>
      <c r="K24" s="20">
        <f>+$C$24*'11- 2013'!P25</f>
        <v>0</v>
      </c>
      <c r="L24" s="20">
        <f>+$C$24*'11- 2013'!Q25</f>
        <v>0</v>
      </c>
      <c r="M24" s="20">
        <f>+$C$24*'11- 2013'!R25</f>
        <v>0</v>
      </c>
      <c r="N24" s="20">
        <f>+$C$24*'11- 2013'!S25</f>
        <v>0</v>
      </c>
      <c r="O24" s="20">
        <f>+$C$24*'11- 2013'!T25</f>
        <v>0</v>
      </c>
      <c r="P24" s="20">
        <f>+$C$24*'11- 2013'!U25</f>
        <v>0</v>
      </c>
      <c r="Q24" s="20">
        <f>+$C$24*'11- 2013'!V25</f>
        <v>0</v>
      </c>
      <c r="R24" s="20">
        <f>+$C$24*'11- 2013'!W25</f>
        <v>0</v>
      </c>
      <c r="S24" s="20">
        <f>+$C$24*'11- 2013'!X25</f>
        <v>0</v>
      </c>
      <c r="T24" s="20">
        <f>+$C$24*'11- 2013'!Y25</f>
        <v>0</v>
      </c>
      <c r="U24" s="20">
        <f>+$C$24*'11- 2013'!Z25</f>
        <v>0</v>
      </c>
      <c r="V24" s="20">
        <f>+$C$24*'11- 2013'!AA25</f>
        <v>0</v>
      </c>
      <c r="W24" s="20">
        <f>+$C$24*'11- 2013'!AB25</f>
        <v>0</v>
      </c>
      <c r="X24" s="20">
        <f>+$C$24*'11- 2013'!AC25</f>
        <v>0</v>
      </c>
      <c r="Y24" s="20">
        <f>+$C$24*'11- 2013'!AD25</f>
        <v>0</v>
      </c>
      <c r="Z24" s="20">
        <f>+$C$24*'11- 2013'!AE25</f>
        <v>0</v>
      </c>
      <c r="AA24" s="20">
        <f>+$C$24*'11- 2013'!AF25</f>
        <v>0</v>
      </c>
      <c r="AB24" s="20">
        <f>+$C$24*'11- 2013'!AG25</f>
        <v>0</v>
      </c>
      <c r="AC24" s="20">
        <f>+$C$24*'11- 2013'!AH25</f>
        <v>0</v>
      </c>
      <c r="AD24" s="20">
        <f>+$C$24*'11- 2013'!AI25</f>
        <v>0</v>
      </c>
      <c r="AE24" s="20">
        <f>+$C$24*'11- 2013'!AJ25</f>
        <v>0</v>
      </c>
      <c r="AF24" s="20">
        <f>+$C$24*'11- 2013'!AK25</f>
        <v>0</v>
      </c>
      <c r="AG24" s="20">
        <f>+$C$24*'11- 2013'!AL25</f>
        <v>0</v>
      </c>
      <c r="AH24" s="20">
        <f>+$C$24*'11- 2013'!AM25</f>
        <v>0</v>
      </c>
      <c r="AI24" s="2"/>
    </row>
    <row r="25" spans="1:35">
      <c r="A25" s="20">
        <v>18</v>
      </c>
      <c r="B25" s="20" t="str">
        <f>+'11- 2013'!C26</f>
        <v>TOMA Y LECTURA DE ECOGRAFIAS</v>
      </c>
      <c r="C25" s="20">
        <f>+'11- 2013'!H26/'11- 2013'!AN26</f>
        <v>10416.666666666666</v>
      </c>
      <c r="D25" s="20">
        <f>+$C$25*'11- 2013'!I26</f>
        <v>0</v>
      </c>
      <c r="E25" s="20">
        <f>+$C$25*'11- 2013'!J26</f>
        <v>0</v>
      </c>
      <c r="F25" s="20">
        <f>+$C$25*'11- 2013'!K26</f>
        <v>0</v>
      </c>
      <c r="G25" s="20">
        <f>+$C$25*'11- 2013'!L26</f>
        <v>0</v>
      </c>
      <c r="H25" s="20">
        <f>+$C$25*'11- 2013'!M26</f>
        <v>0</v>
      </c>
      <c r="I25" s="20">
        <f>+$C$25*'11- 2013'!N26</f>
        <v>500000</v>
      </c>
      <c r="J25" s="20">
        <f>+$C$25*'11- 2013'!O26</f>
        <v>0</v>
      </c>
      <c r="K25" s="20">
        <f>+$C$25*'11- 2013'!P26</f>
        <v>0</v>
      </c>
      <c r="L25" s="20">
        <f>+$C$25*'11- 2013'!Q26</f>
        <v>0</v>
      </c>
      <c r="M25" s="20">
        <f>+$C$25*'11- 2013'!R26</f>
        <v>0</v>
      </c>
      <c r="N25" s="20">
        <f>+$C$25*'11- 2013'!S26</f>
        <v>0</v>
      </c>
      <c r="O25" s="20">
        <f>+$C$25*'11- 2013'!T26</f>
        <v>0</v>
      </c>
      <c r="P25" s="20">
        <f>+$C$25*'11- 2013'!U26</f>
        <v>0</v>
      </c>
      <c r="Q25" s="20">
        <f>+$C$25*'11- 2013'!V26</f>
        <v>0</v>
      </c>
      <c r="R25" s="20">
        <f>+$C$25*'11- 2013'!W26</f>
        <v>0</v>
      </c>
      <c r="S25" s="20">
        <f>+$C$25*'11- 2013'!X26</f>
        <v>0</v>
      </c>
      <c r="T25" s="20">
        <f>+$C$25*'11- 2013'!Y26</f>
        <v>0</v>
      </c>
      <c r="U25" s="20">
        <f>+$C$25*'11- 2013'!Z26</f>
        <v>0</v>
      </c>
      <c r="V25" s="20">
        <f>+$C$25*'11- 2013'!AA26</f>
        <v>0</v>
      </c>
      <c r="W25" s="20">
        <f>+$C$25*'11- 2013'!AB26</f>
        <v>0</v>
      </c>
      <c r="X25" s="20">
        <f>+$C$25*'11- 2013'!AC26</f>
        <v>0</v>
      </c>
      <c r="Y25" s="20">
        <f>+$C$25*'11- 2013'!AD26</f>
        <v>0</v>
      </c>
      <c r="Z25" s="20">
        <f>+$C$25*'11- 2013'!AE26</f>
        <v>0</v>
      </c>
      <c r="AA25" s="20">
        <f>+$C$25*'11- 2013'!AF26</f>
        <v>0</v>
      </c>
      <c r="AB25" s="20">
        <f>+$C$25*'11- 2013'!AG26</f>
        <v>0</v>
      </c>
      <c r="AC25" s="20">
        <f>+$C$25*'11- 2013'!AH26</f>
        <v>0</v>
      </c>
      <c r="AD25" s="20">
        <f>+$C$25*'11- 2013'!AI26</f>
        <v>0</v>
      </c>
      <c r="AE25" s="20">
        <f>+$C$25*'11- 2013'!AJ26</f>
        <v>0</v>
      </c>
      <c r="AF25" s="20">
        <f>+$C$25*'11- 2013'!AK26</f>
        <v>0</v>
      </c>
      <c r="AG25" s="20">
        <f>+$C$25*'11- 2013'!AL26</f>
        <v>0</v>
      </c>
      <c r="AH25" s="20">
        <f>+$C$25*'11- 2013'!AM26</f>
        <v>0</v>
      </c>
      <c r="AI25" s="2"/>
    </row>
    <row r="26" spans="1:35" ht="15" thickBot="1">
      <c r="A26" s="16">
        <v>19</v>
      </c>
      <c r="B26" s="20" t="str">
        <f>+'11- 2013'!C27</f>
        <v>HONORARIOS ENFERMERA JEFE</v>
      </c>
      <c r="C26" s="20">
        <f>+'11- 2013'!H27/'11- 2013'!AN27</f>
        <v>9444.4444444444453</v>
      </c>
      <c r="D26" s="20">
        <f>+$C$26*'11- 2013'!I27</f>
        <v>472222.22222222225</v>
      </c>
      <c r="E26" s="20">
        <f>+$C$26*'11- 2013'!J27</f>
        <v>283333.33333333337</v>
      </c>
      <c r="F26" s="20">
        <f>+$C$26*'11- 2013'!K27</f>
        <v>0</v>
      </c>
      <c r="G26" s="20">
        <f>+$C$26*'11- 2013'!L27</f>
        <v>0</v>
      </c>
      <c r="H26" s="20">
        <f>+$C$26*'11- 2013'!M27</f>
        <v>0</v>
      </c>
      <c r="I26" s="20">
        <f>+$C$26*'11- 2013'!N27</f>
        <v>793333.33333333337</v>
      </c>
      <c r="J26" s="20">
        <f>+$C$26*'11- 2013'!O27</f>
        <v>0</v>
      </c>
      <c r="K26" s="20">
        <f>+$C$26*'11- 2013'!P27</f>
        <v>0</v>
      </c>
      <c r="L26" s="20">
        <f>+$C$26*'11- 2013'!Q27</f>
        <v>0</v>
      </c>
      <c r="M26" s="20">
        <f>+$C$26*'11- 2013'!R27</f>
        <v>0</v>
      </c>
      <c r="N26" s="20">
        <f>+$C$26*'11- 2013'!S27</f>
        <v>0</v>
      </c>
      <c r="O26" s="20">
        <f>+$C$26*'11- 2013'!T27</f>
        <v>0</v>
      </c>
      <c r="P26" s="20">
        <f>+$C$26*'11- 2013'!U27</f>
        <v>0</v>
      </c>
      <c r="Q26" s="20">
        <f>+$C$26*'11- 2013'!V27</f>
        <v>0</v>
      </c>
      <c r="R26" s="20">
        <f>+$C$26*'11- 2013'!W27</f>
        <v>0</v>
      </c>
      <c r="S26" s="20">
        <f>+$C$26*'11- 2013'!X27</f>
        <v>56666.666666666672</v>
      </c>
      <c r="T26" s="20">
        <f>+$C$26*'11- 2013'!Y27</f>
        <v>0</v>
      </c>
      <c r="U26" s="20">
        <f>+$C$26*'11- 2013'!Z27</f>
        <v>0</v>
      </c>
      <c r="V26" s="20">
        <f>+$C$26*'11- 2013'!AA27</f>
        <v>0</v>
      </c>
      <c r="W26" s="20">
        <f>+$C$26*'11- 2013'!AB27</f>
        <v>0</v>
      </c>
      <c r="X26" s="20">
        <f>+$C$26*'11- 2013'!AC27</f>
        <v>0</v>
      </c>
      <c r="Y26" s="20">
        <f>+$C$26*'11- 2013'!AD27</f>
        <v>0</v>
      </c>
      <c r="Z26" s="20">
        <f>+$C$26*'11- 2013'!AE27</f>
        <v>0</v>
      </c>
      <c r="AA26" s="20">
        <f>+$C$26*'11- 2013'!AF27</f>
        <v>0</v>
      </c>
      <c r="AB26" s="20">
        <f>+$C$26*'11- 2013'!AG27</f>
        <v>0</v>
      </c>
      <c r="AC26" s="20">
        <f>+$C$26*'11- 2013'!AH27</f>
        <v>0</v>
      </c>
      <c r="AD26" s="20">
        <f>+$C$26*'11- 2013'!AI27</f>
        <v>0</v>
      </c>
      <c r="AE26" s="20">
        <f>+$C$26*'11- 2013'!AJ27</f>
        <v>0</v>
      </c>
      <c r="AF26" s="20">
        <f>+$C$26*'11- 2013'!AK27</f>
        <v>0</v>
      </c>
      <c r="AG26" s="20">
        <f>+$C$26*'11- 2013'!AL27</f>
        <v>0</v>
      </c>
      <c r="AH26" s="20">
        <f>+$C$26*'11- 2013'!AM27</f>
        <v>94444.444444444453</v>
      </c>
      <c r="AI26" s="2"/>
    </row>
    <row r="27" spans="1:35" ht="15" thickBot="1">
      <c r="A27" s="20"/>
      <c r="B27" s="124" t="s">
        <v>84</v>
      </c>
      <c r="C27" s="125"/>
      <c r="D27" s="35">
        <f t="shared" ref="D27:AH27" si="0">SUM(D8:D26)</f>
        <v>6405555.555555555</v>
      </c>
      <c r="E27" s="35">
        <f t="shared" si="0"/>
        <v>1016666.6666666666</v>
      </c>
      <c r="F27" s="35">
        <f t="shared" si="0"/>
        <v>3166666.666666667</v>
      </c>
      <c r="G27" s="35">
        <f t="shared" si="0"/>
        <v>0</v>
      </c>
      <c r="H27" s="35">
        <f t="shared" si="0"/>
        <v>0</v>
      </c>
      <c r="I27" s="35">
        <f t="shared" si="0"/>
        <v>6376666.666666667</v>
      </c>
      <c r="J27" s="35">
        <f t="shared" si="0"/>
        <v>499999.99999999988</v>
      </c>
      <c r="K27" s="35">
        <f t="shared" si="0"/>
        <v>1133333.3333333335</v>
      </c>
      <c r="L27" s="35">
        <f t="shared" si="0"/>
        <v>0</v>
      </c>
      <c r="M27" s="35">
        <f t="shared" si="0"/>
        <v>0</v>
      </c>
      <c r="N27" s="35">
        <f t="shared" si="0"/>
        <v>0</v>
      </c>
      <c r="O27" s="35">
        <f t="shared" si="0"/>
        <v>0</v>
      </c>
      <c r="P27" s="35">
        <f t="shared" si="0"/>
        <v>0</v>
      </c>
      <c r="Q27" s="35">
        <f t="shared" si="0"/>
        <v>0</v>
      </c>
      <c r="R27" s="35">
        <f t="shared" si="0"/>
        <v>0</v>
      </c>
      <c r="S27" s="35">
        <f t="shared" si="0"/>
        <v>406666.66666666669</v>
      </c>
      <c r="T27" s="35">
        <f t="shared" si="0"/>
        <v>2185897.435897436</v>
      </c>
      <c r="U27" s="35">
        <f t="shared" si="0"/>
        <v>0</v>
      </c>
      <c r="V27" s="35">
        <f t="shared" si="0"/>
        <v>0</v>
      </c>
      <c r="W27" s="35">
        <f t="shared" si="0"/>
        <v>0</v>
      </c>
      <c r="X27" s="35">
        <f t="shared" si="0"/>
        <v>0</v>
      </c>
      <c r="Y27" s="35">
        <f t="shared" si="0"/>
        <v>0</v>
      </c>
      <c r="Z27" s="35">
        <f t="shared" si="0"/>
        <v>0</v>
      </c>
      <c r="AA27" s="35">
        <f t="shared" si="0"/>
        <v>0</v>
      </c>
      <c r="AB27" s="35">
        <f t="shared" si="0"/>
        <v>0</v>
      </c>
      <c r="AC27" s="35">
        <f t="shared" si="0"/>
        <v>0</v>
      </c>
      <c r="AD27" s="35">
        <f t="shared" si="0"/>
        <v>0</v>
      </c>
      <c r="AE27" s="35">
        <f t="shared" si="0"/>
        <v>0</v>
      </c>
      <c r="AF27" s="35">
        <f t="shared" si="0"/>
        <v>0</v>
      </c>
      <c r="AG27" s="35">
        <f t="shared" si="0"/>
        <v>0</v>
      </c>
      <c r="AH27" s="35">
        <f t="shared" si="0"/>
        <v>408547.00854700856</v>
      </c>
      <c r="AI27" s="21"/>
    </row>
    <row r="28" spans="1:35" ht="15" thickBot="1">
      <c r="A28" s="20"/>
      <c r="B28" s="132" t="s">
        <v>85</v>
      </c>
      <c r="C28" s="125"/>
      <c r="D28" s="35">
        <f t="shared" ref="D28:AH28" si="1">+D27*12</f>
        <v>76866666.666666657</v>
      </c>
      <c r="E28" s="35">
        <f t="shared" si="1"/>
        <v>12200000</v>
      </c>
      <c r="F28" s="35">
        <f t="shared" si="1"/>
        <v>38000000</v>
      </c>
      <c r="G28" s="35">
        <f t="shared" si="1"/>
        <v>0</v>
      </c>
      <c r="H28" s="35">
        <f t="shared" si="1"/>
        <v>0</v>
      </c>
      <c r="I28" s="35">
        <f t="shared" si="1"/>
        <v>76520000</v>
      </c>
      <c r="J28" s="35">
        <f t="shared" si="1"/>
        <v>5999999.9999999981</v>
      </c>
      <c r="K28" s="35">
        <f t="shared" si="1"/>
        <v>13600000.000000002</v>
      </c>
      <c r="L28" s="35">
        <f t="shared" si="1"/>
        <v>0</v>
      </c>
      <c r="M28" s="35">
        <f t="shared" si="1"/>
        <v>0</v>
      </c>
      <c r="N28" s="35">
        <f t="shared" si="1"/>
        <v>0</v>
      </c>
      <c r="O28" s="35">
        <f t="shared" si="1"/>
        <v>0</v>
      </c>
      <c r="P28" s="35">
        <f t="shared" si="1"/>
        <v>0</v>
      </c>
      <c r="Q28" s="35">
        <f t="shared" si="1"/>
        <v>0</v>
      </c>
      <c r="R28" s="35">
        <f t="shared" si="1"/>
        <v>0</v>
      </c>
      <c r="S28" s="35">
        <f t="shared" si="1"/>
        <v>4880000</v>
      </c>
      <c r="T28" s="35">
        <f t="shared" si="1"/>
        <v>26230769.230769232</v>
      </c>
      <c r="U28" s="35">
        <f t="shared" si="1"/>
        <v>0</v>
      </c>
      <c r="V28" s="35">
        <f t="shared" si="1"/>
        <v>0</v>
      </c>
      <c r="W28" s="35">
        <f t="shared" si="1"/>
        <v>0</v>
      </c>
      <c r="X28" s="35">
        <f t="shared" si="1"/>
        <v>0</v>
      </c>
      <c r="Y28" s="35">
        <f t="shared" si="1"/>
        <v>0</v>
      </c>
      <c r="Z28" s="35">
        <f t="shared" si="1"/>
        <v>0</v>
      </c>
      <c r="AA28" s="35">
        <f t="shared" si="1"/>
        <v>0</v>
      </c>
      <c r="AB28" s="35">
        <f t="shared" si="1"/>
        <v>0</v>
      </c>
      <c r="AC28" s="35">
        <f t="shared" si="1"/>
        <v>0</v>
      </c>
      <c r="AD28" s="35">
        <f t="shared" si="1"/>
        <v>0</v>
      </c>
      <c r="AE28" s="35">
        <f t="shared" si="1"/>
        <v>0</v>
      </c>
      <c r="AF28" s="35">
        <f t="shared" si="1"/>
        <v>0</v>
      </c>
      <c r="AG28" s="35">
        <f t="shared" si="1"/>
        <v>0</v>
      </c>
      <c r="AH28" s="35">
        <f t="shared" si="1"/>
        <v>4902564.102564103</v>
      </c>
      <c r="AI28" s="21"/>
    </row>
    <row r="29" spans="1:35">
      <c r="A29" s="2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" thickBot="1">
      <c r="A30" s="22"/>
      <c r="B30" t="s">
        <v>96</v>
      </c>
      <c r="C30" s="41">
        <v>0.98303296703296694</v>
      </c>
    </row>
    <row r="31" spans="1:35" ht="15" thickBot="1">
      <c r="A31" s="22"/>
      <c r="B31" s="120" t="s">
        <v>97</v>
      </c>
      <c r="C31" s="120"/>
      <c r="D31" s="39">
        <f>+D28*$C$30</f>
        <v>75562467.399267375</v>
      </c>
      <c r="E31" s="39">
        <f t="shared" ref="E31:AH31" si="2">+E28*$C$30</f>
        <v>11993002.197802197</v>
      </c>
      <c r="F31" s="39">
        <f t="shared" si="2"/>
        <v>37355252.747252747</v>
      </c>
      <c r="G31" s="39">
        <f t="shared" si="2"/>
        <v>0</v>
      </c>
      <c r="H31" s="39">
        <f t="shared" si="2"/>
        <v>0</v>
      </c>
      <c r="I31" s="39">
        <f t="shared" si="2"/>
        <v>75221682.637362629</v>
      </c>
      <c r="J31" s="39">
        <f t="shared" si="2"/>
        <v>5898197.8021978</v>
      </c>
      <c r="K31" s="39">
        <f t="shared" si="2"/>
        <v>13369248.351648353</v>
      </c>
      <c r="L31" s="39">
        <f t="shared" si="2"/>
        <v>0</v>
      </c>
      <c r="M31" s="39">
        <f t="shared" si="2"/>
        <v>0</v>
      </c>
      <c r="N31" s="39">
        <f t="shared" si="2"/>
        <v>0</v>
      </c>
      <c r="O31" s="39">
        <f t="shared" si="2"/>
        <v>0</v>
      </c>
      <c r="P31" s="39">
        <f t="shared" si="2"/>
        <v>0</v>
      </c>
      <c r="Q31" s="39">
        <f t="shared" si="2"/>
        <v>0</v>
      </c>
      <c r="R31" s="39">
        <f t="shared" si="2"/>
        <v>0</v>
      </c>
      <c r="S31" s="39">
        <f t="shared" si="2"/>
        <v>4797200.8791208789</v>
      </c>
      <c r="T31" s="39">
        <f t="shared" si="2"/>
        <v>25785710.904480133</v>
      </c>
      <c r="U31" s="39">
        <f t="shared" si="2"/>
        <v>0</v>
      </c>
      <c r="V31" s="39">
        <f t="shared" si="2"/>
        <v>0</v>
      </c>
      <c r="W31" s="39">
        <f t="shared" si="2"/>
        <v>0</v>
      </c>
      <c r="X31" s="39">
        <f t="shared" si="2"/>
        <v>0</v>
      </c>
      <c r="Y31" s="39">
        <f t="shared" si="2"/>
        <v>0</v>
      </c>
      <c r="Z31" s="39">
        <f t="shared" si="2"/>
        <v>0</v>
      </c>
      <c r="AA31" s="39">
        <f t="shared" si="2"/>
        <v>0</v>
      </c>
      <c r="AB31" s="39">
        <f t="shared" si="2"/>
        <v>0</v>
      </c>
      <c r="AC31" s="39">
        <f t="shared" si="2"/>
        <v>0</v>
      </c>
      <c r="AD31" s="39">
        <f t="shared" si="2"/>
        <v>0</v>
      </c>
      <c r="AE31" s="39">
        <f t="shared" si="2"/>
        <v>0</v>
      </c>
      <c r="AF31" s="39">
        <f t="shared" si="2"/>
        <v>0</v>
      </c>
      <c r="AG31" s="39">
        <f t="shared" si="2"/>
        <v>0</v>
      </c>
      <c r="AH31" s="39">
        <f t="shared" si="2"/>
        <v>4819382.1358129047</v>
      </c>
    </row>
    <row r="32" spans="1:35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36"/>
    </row>
  </sheetData>
  <mergeCells count="11">
    <mergeCell ref="B31:C31"/>
    <mergeCell ref="AF5:AH5"/>
    <mergeCell ref="B27:C27"/>
    <mergeCell ref="B28:C28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2014-06-05T03:24:53Z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